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7"/>
  </bookViews>
  <sheets>
    <sheet name="附件2-汇总表" sheetId="1" r:id="rId1"/>
    <sheet name="附件3-申请明细表" sheetId="2" r:id="rId2"/>
    <sheet name="附件4-公示表" sheetId="3" r:id="rId3"/>
    <sheet name="附件5-1-建卡享受名册（普惠）" sheetId="4" state="hidden" r:id="rId4"/>
    <sheet name="附件5-1脱贫家庭学生免费午餐" sheetId="9" r:id="rId5"/>
    <sheet name="附件5-1其他享受名册（普惠）" sheetId="8" r:id="rId6"/>
    <sheet name="附件6-填表说明" sheetId="6" r:id="rId7"/>
    <sheet name="附件7-乡镇街道名称" sheetId="7" r:id="rId8"/>
  </sheets>
  <definedNames>
    <definedName name="_xlnm.Print_Titles" localSheetId="1">'附件3-申请明细表'!$1:$5</definedName>
    <definedName name="_xlnm.Print_Titles" localSheetId="2">'附件4-公示表'!$1:$4</definedName>
    <definedName name="_xlnm.Print_Titles" localSheetId="4">'附件5-1脱贫家庭学生免费午餐'!$1:$5</definedName>
    <definedName name="_xlnm.Print_Titles" localSheetId="5">'附件5-1其他享受名册（普惠）'!$1:$5</definedName>
  </definedNames>
  <calcPr calcId="144525"/>
</workbook>
</file>

<file path=xl/sharedStrings.xml><?xml version="1.0" encoding="utf-8"?>
<sst xmlns="http://schemas.openxmlformats.org/spreadsheetml/2006/main" count="378" uniqueCount="193">
  <si>
    <t>附件2</t>
  </si>
  <si>
    <t>城口县 2022年秋季学期 义务教育非寄宿贫困学生资助申请汇总表</t>
  </si>
  <si>
    <t xml:space="preserve"> 填报单位：（盖章）</t>
  </si>
  <si>
    <t>单位：人</t>
  </si>
  <si>
    <t>序号</t>
  </si>
  <si>
    <t>学校简称</t>
  </si>
  <si>
    <t>学段</t>
  </si>
  <si>
    <t>在校生人数</t>
  </si>
  <si>
    <t>享受资助学生人数</t>
  </si>
  <si>
    <t>备注</t>
  </si>
  <si>
    <t>合计</t>
  </si>
  <si>
    <t>监测户</t>
  </si>
  <si>
    <t>脱贫家庭学生</t>
  </si>
  <si>
    <t>城乡低保家庭学生</t>
  </si>
  <si>
    <t>特困救助供养学生</t>
  </si>
  <si>
    <t>孤儿</t>
  </si>
  <si>
    <t>残疾学生</t>
  </si>
  <si>
    <t>残疾家庭子女</t>
  </si>
  <si>
    <t>残疾军人子女</t>
  </si>
  <si>
    <t>烈士子女</t>
  </si>
  <si>
    <t>其他</t>
  </si>
  <si>
    <t>小计</t>
  </si>
  <si>
    <t>脱贫不稳定户</t>
  </si>
  <si>
    <t>边缘易致贫户</t>
  </si>
  <si>
    <t>突发严重困难户</t>
  </si>
  <si>
    <t>城市</t>
  </si>
  <si>
    <t>农村</t>
  </si>
  <si>
    <t>小学</t>
  </si>
  <si>
    <t>初中</t>
  </si>
  <si>
    <t>学校（盖章）</t>
  </si>
  <si>
    <t xml:space="preserve">负责人： </t>
  </si>
  <si>
    <t xml:space="preserve">联系电话： </t>
  </si>
  <si>
    <r>
      <rPr>
        <b/>
        <sz val="10"/>
        <color indexed="8"/>
        <rFont val="宋体"/>
        <charset val="134"/>
      </rPr>
      <t>说明：</t>
    </r>
    <r>
      <rPr>
        <sz val="10"/>
        <color indexed="8"/>
        <rFont val="宋体"/>
        <charset val="134"/>
      </rPr>
      <t>1.本表由学校汇总填报,并上报县教委资助中心。</t>
    </r>
  </si>
  <si>
    <r>
      <rPr>
        <sz val="10"/>
        <color rgb="FF000000"/>
        <rFont val="宋体"/>
        <charset val="134"/>
      </rPr>
      <t xml:space="preserve">      2.享受资助政策学生，如存在类似既是监测户又是农村低保等情况的，</t>
    </r>
    <r>
      <rPr>
        <b/>
        <sz val="10"/>
        <color rgb="FFFF0000"/>
        <rFont val="宋体"/>
        <charset val="134"/>
      </rPr>
      <t>按唯一类型统计，不得交叉重复。如：小明既是监测户又是脱贫家庭学生，按监测户统计。</t>
    </r>
  </si>
  <si>
    <t xml:space="preserve">      3.本表以学校为单位进行统计。</t>
  </si>
  <si>
    <t>附件3</t>
  </si>
  <si>
    <t>城口县 2022年秋季学期 义务教育非寄宿贫困学生资助申请明细表</t>
  </si>
  <si>
    <t>填报单位：（公章）</t>
  </si>
  <si>
    <t>负责人：</t>
  </si>
  <si>
    <t>填表人：</t>
  </si>
  <si>
    <t>联系电话：</t>
  </si>
  <si>
    <t>填表时间：2022年  月  日</t>
  </si>
  <si>
    <t>学生基本信息</t>
  </si>
  <si>
    <t>学生家庭基本信息</t>
  </si>
  <si>
    <t>学校
审批
意见</t>
  </si>
  <si>
    <t>新增或续助</t>
  </si>
  <si>
    <t>姓名</t>
  </si>
  <si>
    <t>身份证号码</t>
  </si>
  <si>
    <t>性别</t>
  </si>
  <si>
    <t>注册学籍号</t>
  </si>
  <si>
    <t>入学时间</t>
  </si>
  <si>
    <t>班级</t>
  </si>
  <si>
    <t>户籍类型</t>
  </si>
  <si>
    <t>乡镇
（街道）</t>
  </si>
  <si>
    <t>村、街</t>
  </si>
  <si>
    <t>组别
门牌号</t>
  </si>
  <si>
    <t>家长
姓名</t>
  </si>
  <si>
    <t>与学生
关  系</t>
  </si>
  <si>
    <t>家庭经济
困难类型</t>
  </si>
  <si>
    <t>学校认定困难等级</t>
  </si>
  <si>
    <t>联系电话</t>
  </si>
  <si>
    <t>附件4</t>
  </si>
  <si>
    <r>
      <rPr>
        <b/>
        <sz val="16"/>
        <rFont val="方正小标宋_GBK"/>
        <charset val="134"/>
      </rPr>
      <t>城口县</t>
    </r>
    <r>
      <rPr>
        <b/>
        <u/>
        <sz val="16"/>
        <rFont val="方正小标宋_GBK"/>
        <charset val="134"/>
      </rPr>
      <t xml:space="preserve">                 </t>
    </r>
    <r>
      <rPr>
        <b/>
        <sz val="16"/>
        <rFont val="方正小标宋_GBK"/>
        <charset val="134"/>
      </rPr>
      <t>学校非寄宿贫困学生申请生活费资助名单公示
（ 2022年秋季学期 ）</t>
    </r>
  </si>
  <si>
    <t>公示时间：2022年  月   日至2022年   月   日</t>
  </si>
  <si>
    <t>单位：元</t>
  </si>
  <si>
    <t>申请学生</t>
  </si>
  <si>
    <t>生活费补助金额</t>
  </si>
  <si>
    <t>合           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</si>
  <si>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</si>
  <si>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</si>
  <si>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</si>
  <si>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</si>
  <si>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</si>
  <si>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</si>
  <si>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</si>
  <si>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</si>
  <si>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</si>
  <si>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</si>
  <si>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</si>
  <si>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</si>
  <si>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</si>
  <si>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</si>
  <si>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</si>
  <si>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</si>
  <si>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</si>
  <si>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</si>
  <si>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</si>
  <si>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</si>
  <si>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</si>
  <si>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</si>
  <si>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</si>
  <si>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</si>
  <si>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</si>
  <si>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城口县（2019至2020学年下学期）义务教育非寄宿贫困学生资助申请明细表</t>
  </si>
  <si>
    <t>填表时间：2020年  月  日</t>
  </si>
  <si>
    <t>附件5-1</t>
  </si>
  <si>
    <t>城口县 2022年秋季学期 义务教育非寄宿脱贫家庭学生享受免费午餐（不含营养改善计划）名单</t>
  </si>
  <si>
    <t>单元：元</t>
  </si>
  <si>
    <t>享受免费午餐（不含营养改善计划）</t>
  </si>
  <si>
    <t>学生签字确认</t>
  </si>
  <si>
    <t>标准                     （元/人.天）</t>
  </si>
  <si>
    <t>天数</t>
  </si>
  <si>
    <t>合                             计</t>
  </si>
  <si>
    <t>城口县 2022年秋季学期 义务教育非寄宿贫困学生（不含脱贫家庭学生）资助发放名册(普惠）</t>
  </si>
  <si>
    <t>发放金额</t>
  </si>
  <si>
    <t>领取人签字（捺印）或银行卡号</t>
  </si>
  <si>
    <t>家长姓名</t>
  </si>
  <si>
    <t>合                                 计</t>
  </si>
  <si>
    <t>附件6</t>
  </si>
  <si>
    <r>
      <rPr>
        <sz val="16"/>
        <rFont val="黑体"/>
        <charset val="134"/>
      </rPr>
      <t xml:space="preserve"> 填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表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说</t>
    </r>
    <r>
      <rPr>
        <sz val="16"/>
        <rFont val="黑体"/>
        <charset val="134"/>
      </rPr>
      <t xml:space="preserve">  </t>
    </r>
    <r>
      <rPr>
        <sz val="16"/>
        <rFont val="黑体"/>
        <charset val="134"/>
      </rPr>
      <t>明</t>
    </r>
  </si>
  <si>
    <t xml:space="preserve"> 为保证后续匹配数据的准确性，现将填表注意事项提示如下：</t>
  </si>
  <si>
    <t>一</t>
  </si>
  <si>
    <t>重庆市城口县2022年秋季学期义务教育非寄宿贫困学生生活费资助附件</t>
  </si>
  <si>
    <t>申请表由学生本人或监护人如实填写，可电脑打印且签字。</t>
  </si>
  <si>
    <t>申请表中身份证号码、学籍号必须准确填写。</t>
  </si>
  <si>
    <t>申请人的基本信息内容应如实填写完整。</t>
  </si>
  <si>
    <t>申请表涉及不同的申请类型，请如实填写。</t>
  </si>
  <si>
    <t>家庭经济困难类型“其他”除表中已明确的，应按资助系统信息采集表中类型具体填写。</t>
  </si>
  <si>
    <t>“申请编号”以三位数从1开始升序编写，并与其它表册保持一致。</t>
  </si>
  <si>
    <t>姓名中不能包含空格；</t>
  </si>
  <si>
    <t>“户籍类型、申请类型”用汉字填写，请勿划钩。</t>
  </si>
  <si>
    <t>入学年份：用数字填写，不空格，如：201509，表示2015年9月入学。</t>
  </si>
  <si>
    <t>身份证号：如未上户口的，请以8位数如实填写出生日期，如：20090623</t>
  </si>
  <si>
    <t>班级：按资助系统班级填写，如：2010级3班 表示六年级3班。</t>
  </si>
  <si>
    <t>填写“联系电话”信息，注意手机位数为11位；</t>
  </si>
  <si>
    <t>乡镇街道：以规范的名称填写（附后）。</t>
  </si>
  <si>
    <t>村、街：以县上规范的地名填写。</t>
  </si>
  <si>
    <t>二</t>
  </si>
  <si>
    <r>
      <rPr>
        <b/>
        <sz val="11"/>
        <rFont val="宋体"/>
        <charset val="134"/>
      </rPr>
      <t>申请表佐证材料</t>
    </r>
    <r>
      <rPr>
        <sz val="11"/>
        <rFont val="宋体"/>
        <charset val="134"/>
      </rPr>
      <t>（一是附户籍、二是附任一困难类型材料）</t>
    </r>
  </si>
  <si>
    <t>户籍证明：学生本人及户主页、人口增减页。</t>
  </si>
  <si>
    <t>城乡低保、儿童福利证（孤儿）、特困人员证件</t>
  </si>
  <si>
    <t>扶贫手册</t>
  </si>
  <si>
    <t>残疾证</t>
  </si>
  <si>
    <t>重大疾病等（县级以上医院的病例材料）</t>
  </si>
  <si>
    <t>三</t>
  </si>
  <si>
    <t>其它事项</t>
  </si>
  <si>
    <t>年龄以当年8月31日为时间截止点计算</t>
  </si>
  <si>
    <t>各单位以一个工作簿上传电子件，不能拆分为多个工作簿。</t>
  </si>
  <si>
    <r>
      <rPr>
        <sz val="11"/>
        <rFont val="宋体"/>
        <charset val="134"/>
      </rPr>
      <t>电子件上报时应重新命名后上报。如：</t>
    </r>
    <r>
      <rPr>
        <b/>
        <sz val="11"/>
        <rFont val="宋体"/>
        <charset val="134"/>
      </rPr>
      <t>城口中学</t>
    </r>
    <r>
      <rPr>
        <sz val="11"/>
        <rFont val="宋体"/>
        <charset val="134"/>
      </rPr>
      <t>2019年秋季学期义务教育资助备案表</t>
    </r>
  </si>
  <si>
    <t>电子文件命名的单位名称应按规范简称命名。  如：龙田小学  高燕一小</t>
  </si>
  <si>
    <t>为减轻家长负担，申请表中涉及相关部门审核认定的，可由学校集中代理到有关部门审定。</t>
  </si>
  <si>
    <t>纸质件加盖公章后的纸质件（附件1-5）每学期按时上报县教委资助中心备案。</t>
  </si>
  <si>
    <t>电子件附件3、附件5上报财务报表平台。</t>
  </si>
  <si>
    <t>如有问题请随时电话联系（023-59221923）。</t>
  </si>
  <si>
    <t>附件7</t>
  </si>
  <si>
    <t>城口县乡镇（街道）名称及办公电话</t>
  </si>
  <si>
    <t>乡镇 街道</t>
  </si>
  <si>
    <t>名称</t>
  </si>
  <si>
    <t>音序</t>
  </si>
  <si>
    <t>电话</t>
  </si>
  <si>
    <t>联系部门</t>
  </si>
  <si>
    <t>街道</t>
  </si>
  <si>
    <t>葛城街道</t>
  </si>
  <si>
    <t>G</t>
  </si>
  <si>
    <t>政府办公室</t>
  </si>
  <si>
    <t>复兴街道</t>
  </si>
  <si>
    <t>F</t>
  </si>
  <si>
    <t xml:space="preserve">镇 </t>
  </si>
  <si>
    <t>修齐镇</t>
  </si>
  <si>
    <t>X</t>
  </si>
  <si>
    <t>高观镇</t>
  </si>
  <si>
    <t>明通镇</t>
  </si>
  <si>
    <t>M</t>
  </si>
  <si>
    <t>庙坝镇</t>
  </si>
  <si>
    <t>坪坝镇</t>
  </si>
  <si>
    <t>P</t>
  </si>
  <si>
    <t>巴山镇</t>
  </si>
  <si>
    <t>B</t>
  </si>
  <si>
    <t>高燕镇</t>
  </si>
  <si>
    <t>东安镇</t>
  </si>
  <si>
    <t>D</t>
  </si>
  <si>
    <t>咸宜镇</t>
  </si>
  <si>
    <t>H</t>
  </si>
  <si>
    <t>高楠镇</t>
  </si>
  <si>
    <t xml:space="preserve">乡 </t>
  </si>
  <si>
    <t>龙田乡</t>
  </si>
  <si>
    <t>L</t>
  </si>
  <si>
    <t>北屏乡</t>
  </si>
  <si>
    <t>岚天乡</t>
  </si>
  <si>
    <t>河渔乡</t>
  </si>
  <si>
    <t>厚坪乡</t>
  </si>
  <si>
    <t>治平乡</t>
  </si>
  <si>
    <t>Z</t>
  </si>
  <si>
    <t>明中乡</t>
  </si>
  <si>
    <t>蓼子乡</t>
  </si>
  <si>
    <t>鸡鸣乡</t>
  </si>
  <si>
    <t>J</t>
  </si>
  <si>
    <t>周溪乡</t>
  </si>
  <si>
    <t>双河乡</t>
  </si>
  <si>
    <t>S</t>
  </si>
  <si>
    <t>左岚乡</t>
  </si>
  <si>
    <t>沿河乡</t>
  </si>
  <si>
    <t>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</si>
</sst>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方正大黑简体"/>
      <charset val="134"/>
    </font>
    <font>
      <b/>
      <sz val="14"/>
      <color theme="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方正小标宋_GBK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Times New Roman"/>
      <charset val="134"/>
    </font>
    <font>
      <b/>
      <sz val="9"/>
      <color indexed="8"/>
      <name val="宋体"/>
      <charset val="1"/>
    </font>
    <font>
      <sz val="9"/>
      <color indexed="8"/>
      <name val="宋体"/>
      <charset val="1"/>
    </font>
    <font>
      <sz val="8"/>
      <color theme="1"/>
      <name val="宋体"/>
      <charset val="134"/>
      <scheme val="minor"/>
    </font>
    <font>
      <b/>
      <sz val="16"/>
      <name val="方正小标宋_GBK"/>
      <charset val="134"/>
    </font>
    <font>
      <sz val="11"/>
      <name val="宋体"/>
      <charset val="134"/>
      <scheme val="minor"/>
    </font>
    <font>
      <b/>
      <sz val="18"/>
      <color indexed="8"/>
      <name val="方正小标宋_GBK"/>
      <charset val="134"/>
    </font>
    <font>
      <b/>
      <sz val="10"/>
      <color indexed="8"/>
      <name val="楷体_GB2312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方正小标宋_GBK"/>
      <charset val="134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9" fillId="12" borderId="15" applyNumberFormat="0" applyAlignment="0" applyProtection="0">
      <alignment vertical="center"/>
    </xf>
    <xf numFmtId="0" fontId="40" fillId="12" borderId="11" applyNumberFormat="0" applyAlignment="0" applyProtection="0">
      <alignment vertical="center"/>
    </xf>
    <xf numFmtId="0" fontId="41" fillId="13" borderId="16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5" fillId="0" borderId="0" xfId="0" applyFont="1" applyFill="1" applyBorder="1" applyAlignment="1"/>
    <xf numFmtId="0" fontId="8" fillId="0" borderId="0" xfId="0" applyFont="1" applyFill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2" fillId="0" borderId="0" xfId="0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0" fontId="16" fillId="2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 applyProtection="1">
      <alignment horizontal="center" vertical="center"/>
    </xf>
    <xf numFmtId="176" fontId="17" fillId="2" borderId="2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 wrapText="1"/>
    </xf>
    <xf numFmtId="41" fontId="20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49" fontId="7" fillId="0" borderId="5" xfId="0" applyNumberFormat="1" applyFont="1" applyFill="1" applyBorder="1" applyAlignment="1">
      <alignment vertical="center" wrapText="1"/>
    </xf>
    <xf numFmtId="41" fontId="14" fillId="0" borderId="2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41" fontId="8" fillId="0" borderId="2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"/>
  <sheetViews>
    <sheetView workbookViewId="0">
      <selection activeCell="A2" sqref="A2:W2"/>
    </sheetView>
  </sheetViews>
  <sheetFormatPr defaultColWidth="9" defaultRowHeight="13.5"/>
  <cols>
    <col min="12" max="17" width="6.625" customWidth="1"/>
    <col min="18" max="18" width="5.25" customWidth="1"/>
    <col min="19" max="20" width="6.625" customWidth="1"/>
    <col min="21" max="21" width="4.75" customWidth="1"/>
    <col min="22" max="22" width="6.625" customWidth="1"/>
  </cols>
  <sheetData>
    <row r="1" ht="18.75" spans="1:23">
      <c r="A1" s="2" t="s">
        <v>0</v>
      </c>
      <c r="B1" s="2"/>
      <c r="C1" s="2"/>
      <c r="D1" s="2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"/>
      <c r="R1" s="1"/>
      <c r="S1" s="1"/>
      <c r="T1" s="1"/>
      <c r="U1" s="1"/>
      <c r="V1" s="1"/>
      <c r="W1" s="1"/>
    </row>
    <row r="2" ht="37" customHeight="1" spans="1:23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ht="23" customHeight="1" spans="1:23">
      <c r="A3" s="74" t="s">
        <v>2</v>
      </c>
      <c r="B3" s="74"/>
      <c r="C3" s="74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88" t="s">
        <v>3</v>
      </c>
      <c r="W3" s="88"/>
    </row>
    <row r="4" ht="30" customHeight="1" spans="1:23">
      <c r="A4" s="76" t="s">
        <v>4</v>
      </c>
      <c r="B4" s="76" t="s">
        <v>5</v>
      </c>
      <c r="C4" s="77" t="s">
        <v>6</v>
      </c>
      <c r="D4" s="76" t="s">
        <v>7</v>
      </c>
      <c r="E4" s="76" t="s">
        <v>8</v>
      </c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87" t="s">
        <v>9</v>
      </c>
    </row>
    <row r="5" ht="30" customHeight="1" spans="1:23">
      <c r="A5" s="76"/>
      <c r="B5" s="76"/>
      <c r="C5" s="78"/>
      <c r="D5" s="76"/>
      <c r="E5" s="76" t="s">
        <v>10</v>
      </c>
      <c r="F5" s="79" t="s">
        <v>11</v>
      </c>
      <c r="G5" s="79"/>
      <c r="H5" s="79"/>
      <c r="I5" s="79"/>
      <c r="J5" s="81" t="s">
        <v>12</v>
      </c>
      <c r="K5" s="76" t="s">
        <v>13</v>
      </c>
      <c r="L5" s="76"/>
      <c r="M5" s="76"/>
      <c r="N5" s="87" t="s">
        <v>14</v>
      </c>
      <c r="O5" s="87"/>
      <c r="P5" s="87"/>
      <c r="Q5" s="87" t="s">
        <v>15</v>
      </c>
      <c r="R5" s="87" t="s">
        <v>16</v>
      </c>
      <c r="S5" s="87" t="s">
        <v>17</v>
      </c>
      <c r="T5" s="87" t="s">
        <v>18</v>
      </c>
      <c r="U5" s="87" t="s">
        <v>19</v>
      </c>
      <c r="V5" s="87" t="s">
        <v>20</v>
      </c>
      <c r="W5" s="87"/>
    </row>
    <row r="6" ht="30" customHeight="1" spans="1:23">
      <c r="A6" s="76"/>
      <c r="B6" s="76"/>
      <c r="C6" s="80"/>
      <c r="D6" s="76"/>
      <c r="E6" s="76"/>
      <c r="F6" s="79" t="s">
        <v>21</v>
      </c>
      <c r="G6" s="81" t="s">
        <v>22</v>
      </c>
      <c r="H6" s="81" t="s">
        <v>23</v>
      </c>
      <c r="I6" s="81" t="s">
        <v>24</v>
      </c>
      <c r="J6" s="81"/>
      <c r="K6" s="87" t="s">
        <v>21</v>
      </c>
      <c r="L6" s="87" t="s">
        <v>25</v>
      </c>
      <c r="M6" s="87" t="s">
        <v>26</v>
      </c>
      <c r="N6" s="87" t="s">
        <v>21</v>
      </c>
      <c r="O6" s="87" t="s">
        <v>25</v>
      </c>
      <c r="P6" s="87" t="s">
        <v>26</v>
      </c>
      <c r="Q6" s="89"/>
      <c r="R6" s="87"/>
      <c r="S6" s="87"/>
      <c r="T6" s="87"/>
      <c r="U6" s="87"/>
      <c r="V6" s="87"/>
      <c r="W6" s="87"/>
    </row>
    <row r="7" ht="30" customHeight="1" spans="1:23">
      <c r="A7" s="77">
        <v>1</v>
      </c>
      <c r="B7" s="77"/>
      <c r="C7" s="80" t="s">
        <v>10</v>
      </c>
      <c r="D7" s="76">
        <f t="shared" ref="D7:M7" si="0">SUM(D8:D9)</f>
        <v>0</v>
      </c>
      <c r="E7" s="76">
        <f t="shared" si="0"/>
        <v>0</v>
      </c>
      <c r="F7" s="76">
        <f t="shared" si="0"/>
        <v>0</v>
      </c>
      <c r="G7" s="76">
        <f t="shared" si="0"/>
        <v>0</v>
      </c>
      <c r="H7" s="76">
        <f t="shared" si="0"/>
        <v>0</v>
      </c>
      <c r="I7" s="76">
        <f t="shared" si="0"/>
        <v>0</v>
      </c>
      <c r="J7" s="76">
        <f t="shared" si="0"/>
        <v>0</v>
      </c>
      <c r="K7" s="76">
        <f t="shared" si="0"/>
        <v>0</v>
      </c>
      <c r="L7" s="76">
        <f t="shared" si="0"/>
        <v>0</v>
      </c>
      <c r="M7" s="76">
        <f t="shared" si="0"/>
        <v>0</v>
      </c>
      <c r="N7" s="76">
        <f t="shared" ref="N7:W7" si="1">SUM(N8:N9)</f>
        <v>0</v>
      </c>
      <c r="O7" s="76">
        <f t="shared" si="1"/>
        <v>0</v>
      </c>
      <c r="P7" s="76">
        <f t="shared" si="1"/>
        <v>0</v>
      </c>
      <c r="Q7" s="76">
        <f t="shared" si="1"/>
        <v>0</v>
      </c>
      <c r="R7" s="76">
        <f t="shared" si="1"/>
        <v>0</v>
      </c>
      <c r="S7" s="76">
        <f t="shared" si="1"/>
        <v>0</v>
      </c>
      <c r="T7" s="76">
        <f t="shared" si="1"/>
        <v>0</v>
      </c>
      <c r="U7" s="76">
        <f t="shared" si="1"/>
        <v>0</v>
      </c>
      <c r="V7" s="76">
        <f t="shared" si="1"/>
        <v>0</v>
      </c>
      <c r="W7" s="76">
        <f t="shared" si="1"/>
        <v>0</v>
      </c>
    </row>
    <row r="8" ht="30" customHeight="1" spans="1:23">
      <c r="A8" s="78"/>
      <c r="B8" s="78"/>
      <c r="C8" s="76" t="s">
        <v>27</v>
      </c>
      <c r="D8" s="76"/>
      <c r="E8" s="82">
        <f>F8+J8+K8+N8+Q8+R8+S8+T8+U8+V8</f>
        <v>0</v>
      </c>
      <c r="F8" s="82">
        <f>G8+H8+I8</f>
        <v>0</v>
      </c>
      <c r="G8" s="82"/>
      <c r="H8" s="82"/>
      <c r="I8" s="82"/>
      <c r="J8" s="82"/>
      <c r="K8" s="82">
        <f>SUM(L8:M8)</f>
        <v>0</v>
      </c>
      <c r="L8" s="82"/>
      <c r="M8" s="82"/>
      <c r="N8" s="82">
        <f>SUM(O8:P8)</f>
        <v>0</v>
      </c>
      <c r="O8" s="82"/>
      <c r="P8" s="82"/>
      <c r="Q8" s="87"/>
      <c r="R8" s="82"/>
      <c r="S8" s="82"/>
      <c r="T8" s="82"/>
      <c r="U8" s="87"/>
      <c r="V8" s="90"/>
      <c r="W8" s="90"/>
    </row>
    <row r="9" ht="30" customHeight="1" spans="1:23">
      <c r="A9" s="80"/>
      <c r="B9" s="80"/>
      <c r="C9" s="76" t="s">
        <v>28</v>
      </c>
      <c r="D9" s="76"/>
      <c r="E9" s="82">
        <f>F9+J9+K9+N9+Q9+R9+S9+T9+U9+V9</f>
        <v>0</v>
      </c>
      <c r="F9" s="82">
        <f>G9+H9+I9</f>
        <v>0</v>
      </c>
      <c r="G9" s="82"/>
      <c r="H9" s="82"/>
      <c r="I9" s="82"/>
      <c r="J9" s="82"/>
      <c r="K9" s="82">
        <f>SUM(L9:M9)</f>
        <v>0</v>
      </c>
      <c r="L9" s="82"/>
      <c r="M9" s="82"/>
      <c r="N9" s="82">
        <f>SUM(O9:P9)</f>
        <v>0</v>
      </c>
      <c r="O9" s="82"/>
      <c r="P9" s="82"/>
      <c r="Q9" s="87"/>
      <c r="R9" s="82"/>
      <c r="S9" s="82"/>
      <c r="T9" s="82"/>
      <c r="U9" s="87"/>
      <c r="V9" s="90"/>
      <c r="W9" s="90"/>
    </row>
    <row r="10" ht="30" customHeight="1" spans="1:23">
      <c r="A10" s="75" t="s">
        <v>29</v>
      </c>
      <c r="B10" s="75"/>
      <c r="C10" s="75"/>
      <c r="D10" s="75"/>
      <c r="E10" s="75"/>
      <c r="F10" s="75"/>
      <c r="G10" s="75"/>
      <c r="H10" s="75"/>
      <c r="I10" s="75"/>
      <c r="J10" s="75"/>
      <c r="K10" s="83"/>
      <c r="L10" s="75"/>
      <c r="M10" s="75"/>
      <c r="N10" s="83"/>
      <c r="O10" s="83"/>
      <c r="P10" s="75"/>
      <c r="Q10" s="83"/>
      <c r="R10" s="83"/>
      <c r="S10" s="83"/>
      <c r="T10" s="83"/>
      <c r="U10" s="83"/>
      <c r="V10" s="84"/>
      <c r="W10" s="75"/>
    </row>
    <row r="11" ht="30" customHeight="1" spans="1:23">
      <c r="A11" s="83" t="s">
        <v>30</v>
      </c>
      <c r="B11" s="83"/>
      <c r="C11" s="83"/>
      <c r="D11" s="83"/>
      <c r="E11" s="84"/>
      <c r="F11" s="84"/>
      <c r="G11" s="84"/>
      <c r="H11" s="84"/>
      <c r="I11" s="84"/>
      <c r="J11" s="84"/>
      <c r="K11" s="83"/>
      <c r="L11" s="75"/>
      <c r="M11" s="75"/>
      <c r="N11" s="83"/>
      <c r="O11" s="84"/>
      <c r="P11" s="75"/>
      <c r="Q11" s="83"/>
      <c r="R11" s="83"/>
      <c r="S11" s="83"/>
      <c r="T11" s="83"/>
      <c r="U11" s="83"/>
      <c r="V11" s="75"/>
      <c r="W11" s="75"/>
    </row>
    <row r="12" ht="30" customHeight="1" spans="1:23">
      <c r="A12" s="83" t="s">
        <v>31</v>
      </c>
      <c r="B12" s="83"/>
      <c r="C12" s="83"/>
      <c r="D12" s="83"/>
      <c r="E12" s="84"/>
      <c r="F12" s="84"/>
      <c r="G12" s="84"/>
      <c r="H12" s="84"/>
      <c r="I12" s="84"/>
      <c r="J12" s="84"/>
      <c r="K12" s="83"/>
      <c r="L12" s="75"/>
      <c r="M12" s="75"/>
      <c r="N12" s="83"/>
      <c r="O12" s="84"/>
      <c r="P12" s="75"/>
      <c r="Q12" s="83"/>
      <c r="R12" s="83"/>
      <c r="S12" s="83"/>
      <c r="T12" s="83"/>
      <c r="U12" s="83"/>
      <c r="V12" s="75"/>
      <c r="W12" s="75"/>
    </row>
    <row r="13" ht="30" customHeight="1" spans="1:23">
      <c r="A13" s="83" t="s">
        <v>32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</row>
    <row r="14" ht="30" customHeight="1" spans="1:23">
      <c r="A14" s="85" t="s">
        <v>33</v>
      </c>
      <c r="B14" s="86"/>
      <c r="C14" s="86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ht="30" customHeight="1" spans="1:23">
      <c r="A15" s="75" t="s">
        <v>34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</row>
    <row r="16" ht="30" customHeight="1"/>
  </sheetData>
  <mergeCells count="25">
    <mergeCell ref="A2:W2"/>
    <mergeCell ref="V3:W3"/>
    <mergeCell ref="E4:V4"/>
    <mergeCell ref="F5:I5"/>
    <mergeCell ref="K5:M5"/>
    <mergeCell ref="N5:P5"/>
    <mergeCell ref="N10:O10"/>
    <mergeCell ref="A13:W13"/>
    <mergeCell ref="A14:W14"/>
    <mergeCell ref="A15:W15"/>
    <mergeCell ref="A4:A6"/>
    <mergeCell ref="A7:A9"/>
    <mergeCell ref="B4:B6"/>
    <mergeCell ref="B7:B9"/>
    <mergeCell ref="C4:C6"/>
    <mergeCell ref="D4:D6"/>
    <mergeCell ref="E5:E6"/>
    <mergeCell ref="J5:J6"/>
    <mergeCell ref="Q5:Q6"/>
    <mergeCell ref="R5:R6"/>
    <mergeCell ref="S5:S6"/>
    <mergeCell ref="T5:T6"/>
    <mergeCell ref="U5:U6"/>
    <mergeCell ref="V5:V6"/>
    <mergeCell ref="W4:W6"/>
  </mergeCells>
  <pageMargins left="0.393055555555556" right="0.393055555555556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T3" sqref="T3"/>
    </sheetView>
  </sheetViews>
  <sheetFormatPr defaultColWidth="9" defaultRowHeight="13.5"/>
  <cols>
    <col min="1" max="2" width="4.625" customWidth="1"/>
    <col min="5" max="5" width="18.625" customWidth="1"/>
    <col min="6" max="6" width="4.625" customWidth="1"/>
    <col min="7" max="7" width="18.625" customWidth="1"/>
    <col min="10" max="10" width="5.125" customWidth="1"/>
    <col min="15" max="15" width="18.625" customWidth="1"/>
    <col min="19" max="19" width="12.625" customWidth="1"/>
    <col min="21" max="21" width="5.375" customWidth="1"/>
  </cols>
  <sheetData>
    <row r="1" ht="27" customHeight="1" spans="1:21">
      <c r="A1" s="19" t="s">
        <v>35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20"/>
      <c r="N1" s="19"/>
      <c r="O1" s="19"/>
      <c r="P1" s="19"/>
      <c r="Q1" s="19"/>
      <c r="R1" s="19"/>
      <c r="S1" s="19"/>
      <c r="T1" s="55"/>
      <c r="U1" s="8"/>
    </row>
    <row r="2" ht="42" customHeight="1" spans="1:22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ht="31" customHeight="1" spans="1:21">
      <c r="A3" s="22" t="s">
        <v>37</v>
      </c>
      <c r="B3" s="22"/>
      <c r="C3" s="22"/>
      <c r="D3" s="22"/>
      <c r="E3" s="22"/>
      <c r="F3" s="22"/>
      <c r="G3" s="23" t="s">
        <v>38</v>
      </c>
      <c r="H3" s="24"/>
      <c r="I3" s="23"/>
      <c r="J3" s="13"/>
      <c r="K3" s="13"/>
      <c r="L3" s="20" t="s">
        <v>39</v>
      </c>
      <c r="M3" s="24"/>
      <c r="N3" s="23"/>
      <c r="O3" s="13"/>
      <c r="P3" s="23" t="s">
        <v>40</v>
      </c>
      <c r="Q3" s="23"/>
      <c r="R3" s="23"/>
      <c r="S3" s="23"/>
      <c r="T3" s="51" t="s">
        <v>41</v>
      </c>
      <c r="U3" s="42"/>
    </row>
    <row r="4" ht="26" customHeight="1" spans="1:22">
      <c r="A4" s="25" t="s">
        <v>4</v>
      </c>
      <c r="B4" s="26" t="s">
        <v>6</v>
      </c>
      <c r="C4" s="26" t="s">
        <v>5</v>
      </c>
      <c r="D4" s="27" t="s">
        <v>42</v>
      </c>
      <c r="E4" s="28"/>
      <c r="F4" s="28"/>
      <c r="G4" s="28"/>
      <c r="H4" s="28"/>
      <c r="I4" s="28"/>
      <c r="J4" s="28" t="s">
        <v>43</v>
      </c>
      <c r="K4" s="28"/>
      <c r="L4" s="28"/>
      <c r="M4" s="28"/>
      <c r="N4" s="28"/>
      <c r="O4" s="28"/>
      <c r="P4" s="28"/>
      <c r="Q4" s="28"/>
      <c r="R4" s="28"/>
      <c r="S4" s="28"/>
      <c r="T4" s="31" t="s">
        <v>44</v>
      </c>
      <c r="U4" s="31" t="s">
        <v>45</v>
      </c>
      <c r="V4" s="37" t="s">
        <v>9</v>
      </c>
    </row>
    <row r="5" ht="38" customHeight="1" spans="1:22">
      <c r="A5" s="29"/>
      <c r="B5" s="30"/>
      <c r="C5" s="30"/>
      <c r="D5" s="26" t="s">
        <v>46</v>
      </c>
      <c r="E5" s="29" t="s">
        <v>47</v>
      </c>
      <c r="F5" s="31" t="s">
        <v>48</v>
      </c>
      <c r="G5" s="31" t="s">
        <v>49</v>
      </c>
      <c r="H5" s="31" t="s">
        <v>50</v>
      </c>
      <c r="I5" s="37" t="s">
        <v>51</v>
      </c>
      <c r="J5" s="38" t="s">
        <v>52</v>
      </c>
      <c r="K5" s="31" t="s">
        <v>53</v>
      </c>
      <c r="L5" s="37" t="s">
        <v>54</v>
      </c>
      <c r="M5" s="31" t="s">
        <v>55</v>
      </c>
      <c r="N5" s="39" t="s">
        <v>56</v>
      </c>
      <c r="O5" s="29" t="s">
        <v>47</v>
      </c>
      <c r="P5" s="31" t="s">
        <v>57</v>
      </c>
      <c r="Q5" s="44" t="s">
        <v>58</v>
      </c>
      <c r="R5" s="31" t="s">
        <v>59</v>
      </c>
      <c r="S5" s="37" t="s">
        <v>60</v>
      </c>
      <c r="T5" s="45"/>
      <c r="U5" s="45"/>
      <c r="V5" s="56"/>
    </row>
    <row r="6" ht="30" customHeight="1" spans="1:22">
      <c r="A6" s="35">
        <v>1</v>
      </c>
      <c r="B6" s="35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57"/>
      <c r="U6" s="36"/>
      <c r="V6" s="47"/>
    </row>
    <row r="7" ht="30" customHeight="1" spans="1:22">
      <c r="A7" s="35">
        <v>2</v>
      </c>
      <c r="B7" s="35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5"/>
      <c r="U7" s="36"/>
      <c r="V7" s="47"/>
    </row>
    <row r="8" ht="30" customHeight="1" spans="1:22">
      <c r="A8" s="35">
        <v>3</v>
      </c>
      <c r="B8" s="35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57"/>
      <c r="U8" s="36"/>
      <c r="V8" s="47"/>
    </row>
    <row r="9" ht="30" customHeight="1" spans="1:22">
      <c r="A9" s="35">
        <v>4</v>
      </c>
      <c r="B9" s="35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5"/>
      <c r="U9" s="36"/>
      <c r="V9" s="47"/>
    </row>
    <row r="10" ht="30" customHeight="1" spans="1:22">
      <c r="A10" s="35">
        <v>5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57"/>
      <c r="U10" s="36"/>
      <c r="V10" s="47"/>
    </row>
    <row r="11" ht="30" customHeight="1" spans="1:22">
      <c r="A11" s="35">
        <v>6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5"/>
      <c r="U11" s="36"/>
      <c r="V11" s="47"/>
    </row>
    <row r="12" ht="30" customHeight="1" spans="1:22">
      <c r="A12" s="35">
        <v>7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57"/>
      <c r="U12" s="36"/>
      <c r="V12" s="47"/>
    </row>
    <row r="13" ht="30" customHeight="1" spans="1:22">
      <c r="A13" s="35">
        <v>8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5"/>
      <c r="U13" s="36"/>
      <c r="V13" s="47"/>
    </row>
    <row r="14" ht="30" customHeight="1" spans="1:22">
      <c r="A14" s="35">
        <v>9</v>
      </c>
      <c r="B14" s="35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57"/>
      <c r="U14" s="36"/>
      <c r="V14" s="47"/>
    </row>
    <row r="15" ht="30" customHeight="1" spans="1:22">
      <c r="A15" s="35">
        <v>10</v>
      </c>
      <c r="B15" s="35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5"/>
      <c r="U15" s="36"/>
      <c r="V15" s="47"/>
    </row>
    <row r="16" ht="30" customHeight="1" spans="1:22">
      <c r="A16" s="35">
        <v>11</v>
      </c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57"/>
      <c r="U16" s="36"/>
      <c r="V16" s="47"/>
    </row>
    <row r="17" ht="30" customHeight="1" spans="1:22">
      <c r="A17" s="35">
        <v>12</v>
      </c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5"/>
      <c r="U17" s="36"/>
      <c r="V17" s="47"/>
    </row>
    <row r="18" ht="30" customHeight="1" spans="1:22">
      <c r="A18" s="35">
        <v>13</v>
      </c>
      <c r="B18" s="35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57"/>
      <c r="U18" s="36"/>
      <c r="V18" s="47"/>
    </row>
    <row r="19" ht="30" customHeight="1" spans="1:22">
      <c r="A19" s="35">
        <v>14</v>
      </c>
      <c r="B19" s="35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57"/>
      <c r="U19" s="36"/>
      <c r="V19" s="47"/>
    </row>
    <row r="20" ht="30" customHeight="1" spans="1:22">
      <c r="A20" s="35">
        <v>15</v>
      </c>
      <c r="B20" s="35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57"/>
      <c r="U20" s="36"/>
      <c r="V20" s="47"/>
    </row>
  </sheetData>
  <mergeCells count="10">
    <mergeCell ref="A2:V2"/>
    <mergeCell ref="A3:F3"/>
    <mergeCell ref="D4:I4"/>
    <mergeCell ref="J4:S4"/>
    <mergeCell ref="A4:A5"/>
    <mergeCell ref="B4:B5"/>
    <mergeCell ref="C4:C5"/>
    <mergeCell ref="T4:T5"/>
    <mergeCell ref="U4:U5"/>
    <mergeCell ref="V4:V5"/>
  </mergeCells>
  <conditionalFormatting sqref="H1">
    <cfRule type="expression" dxfId="0" priority="4" stopIfTrue="1">
      <formula>SUMPRODUCT((#REF!=H1)*(H1&lt;&gt;""))&gt;1</formula>
    </cfRule>
  </conditionalFormatting>
  <conditionalFormatting sqref="M1">
    <cfRule type="expression" dxfId="0" priority="3" stopIfTrue="1">
      <formula>SUMPRODUCT((#REF!=M1)*(M1&lt;&gt;""))&gt;1</formula>
    </cfRule>
  </conditionalFormatting>
  <conditionalFormatting sqref="H3">
    <cfRule type="expression" dxfId="0" priority="2" stopIfTrue="1">
      <formula>SUMPRODUCT((H$3:H6=H3)*(H3&lt;&gt;""))&gt;1</formula>
    </cfRule>
  </conditionalFormatting>
  <conditionalFormatting sqref="M3">
    <cfRule type="expression" dxfId="0" priority="1" stopIfTrue="1">
      <formula>SUMPRODUCT((M$3:M6=M3)*(M3&lt;&gt;""))&gt;1</formula>
    </cfRule>
  </conditionalFormatting>
  <dataValidations count="9">
    <dataValidation type="list" allowBlank="1" showInputMessage="1" showErrorMessage="1" sqref="Q6:Q20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list" allowBlank="1" showInputMessage="1" showErrorMessage="1" sqref="B6:B17 B18:B20">
      <formula1>"小学,初中"</formula1>
    </dataValidation>
    <dataValidation type="list" allowBlank="1" showInputMessage="1" showErrorMessage="1" sqref="J6 J7 J8 J9 J10 J11 J12 J13 J14 J15 J16 J17 J18:J20">
      <formula1>"城镇,农村"</formula1>
    </dataValidation>
    <dataValidation type="custom" allowBlank="1" showInputMessage="1" showErrorMessage="1" errorTitle="错误" error="身份证号必须为18位，且不能重复！" sqref="H1 M1 H3 M3">
      <formula1>AND(LEN(H1)=18,COUNTIF(H:H,H1&amp;"*")=1)</formula1>
    </dataValidation>
    <dataValidation type="list" allowBlank="1" showInputMessage="1" showErrorMessage="1" sqref="R12">
      <formula1>"建档立卡家庭学生,农村低保家庭学生,城市低保家庭学生,农村特困人员,城市特困人员,孤儿,残疾学生,残疾家庭子女,残疾军人家庭子女,烈士子女,其他"</formula1>
    </dataValidation>
    <dataValidation type="list" allowBlank="1" showInputMessage="1" showErrorMessage="1" sqref="F6 F7 F8 F9 F10 F11 F12 F13 F14 F15 F16 F17 F18:F20">
      <formula1>"男,女"</formula1>
    </dataValidation>
    <dataValidation type="list" allowBlank="1" showInputMessage="1" showErrorMessage="1" sqref="T6 T7 T8 T9 T10 T11 T12 T13 T14 T15 T16 T17 T18:T20">
      <formula1>"情况属实，同意上报"</formula1>
    </dataValidation>
    <dataValidation type="list" allowBlank="1" showInputMessage="1" showErrorMessage="1" sqref="U6 U7 U8 U9 U10 U11 U12 U13 U14 U15 U16 U17 U18:U20">
      <formula1>"新增,续助"</formula1>
    </dataValidation>
    <dataValidation type="list" allowBlank="1" showInputMessage="1" showErrorMessage="1" sqref="R6:R11 R13:R20">
      <formula1>"特别困难,比较困难,一般困难"</formula1>
    </dataValidation>
  </dataValidations>
  <pageMargins left="0.0388888888888889" right="0.0388888888888889" top="1" bottom="1" header="0.5" footer="0.5"/>
  <pageSetup paperSize="9" scale="72" orientation="landscape" horizontalDpi="6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E11" sqref="E11"/>
    </sheetView>
  </sheetViews>
  <sheetFormatPr defaultColWidth="9" defaultRowHeight="13.5" outlineLevelCol="7"/>
  <cols>
    <col min="3" max="3" width="12" customWidth="1"/>
    <col min="4" max="4" width="14.625" customWidth="1"/>
    <col min="5" max="5" width="14.75" customWidth="1"/>
    <col min="6" max="6" width="10.875" customWidth="1"/>
    <col min="7" max="7" width="12" style="58" customWidth="1"/>
  </cols>
  <sheetData>
    <row r="1" ht="18.75" spans="1:7">
      <c r="A1" s="2" t="s">
        <v>61</v>
      </c>
      <c r="B1" s="8"/>
      <c r="C1" s="8"/>
      <c r="D1" s="8"/>
      <c r="E1" s="8"/>
      <c r="F1" s="8"/>
      <c r="G1" s="59"/>
    </row>
    <row r="2" ht="79" customHeight="1" spans="1:8">
      <c r="A2" s="60" t="s">
        <v>62</v>
      </c>
      <c r="B2" s="60"/>
      <c r="C2" s="60"/>
      <c r="D2" s="60"/>
      <c r="E2" s="60"/>
      <c r="F2" s="60"/>
      <c r="G2" s="60"/>
      <c r="H2" s="60"/>
    </row>
    <row r="3" ht="27" customHeight="1" spans="1:8">
      <c r="A3" s="61" t="s">
        <v>63</v>
      </c>
      <c r="B3" s="62"/>
      <c r="C3" s="62"/>
      <c r="D3" s="62"/>
      <c r="E3" s="62"/>
      <c r="F3" s="62"/>
      <c r="G3" s="63"/>
      <c r="H3" s="64" t="s">
        <v>64</v>
      </c>
    </row>
    <row r="4" ht="28.5" spans="1:8">
      <c r="A4" s="65" t="s">
        <v>4</v>
      </c>
      <c r="B4" s="28" t="s">
        <v>65</v>
      </c>
      <c r="C4" s="28" t="s">
        <v>51</v>
      </c>
      <c r="D4" s="49" t="s">
        <v>53</v>
      </c>
      <c r="E4" s="44" t="s">
        <v>58</v>
      </c>
      <c r="F4" s="31" t="s">
        <v>59</v>
      </c>
      <c r="G4" s="66" t="s">
        <v>66</v>
      </c>
      <c r="H4" s="66" t="s">
        <v>9</v>
      </c>
    </row>
    <row r="5" ht="19" customHeight="1" spans="1:8">
      <c r="A5" s="67" t="s">
        <v>67</v>
      </c>
      <c r="B5" s="68"/>
      <c r="C5" s="68"/>
      <c r="D5" s="68"/>
      <c r="E5" s="68"/>
      <c r="F5" s="69"/>
      <c r="G5" s="66">
        <f>SUM(G6:G30)</f>
        <v>0</v>
      </c>
      <c r="H5" s="47"/>
    </row>
    <row r="6" ht="20" customHeight="1" spans="1:8">
      <c r="A6" s="70" t="s">
        <v>68</v>
      </c>
      <c r="B6" s="71"/>
      <c r="C6" s="71"/>
      <c r="D6" s="71"/>
      <c r="E6" s="36"/>
      <c r="F6" s="36"/>
      <c r="G6" s="72"/>
      <c r="H6" s="47"/>
    </row>
    <row r="7" ht="20" customHeight="1" spans="1:8">
      <c r="A7" s="70" t="s">
        <v>69</v>
      </c>
      <c r="B7" s="71"/>
      <c r="C7" s="71"/>
      <c r="D7" s="71"/>
      <c r="E7" s="36"/>
      <c r="F7" s="36"/>
      <c r="G7" s="72"/>
      <c r="H7" s="47"/>
    </row>
    <row r="8" ht="20" customHeight="1" spans="1:8">
      <c r="A8" s="70" t="s">
        <v>70</v>
      </c>
      <c r="B8" s="71"/>
      <c r="C8" s="71"/>
      <c r="D8" s="71"/>
      <c r="E8" s="36"/>
      <c r="F8" s="36"/>
      <c r="G8" s="72"/>
      <c r="H8" s="47"/>
    </row>
    <row r="9" ht="20" customHeight="1" spans="1:8">
      <c r="A9" s="70" t="s">
        <v>71</v>
      </c>
      <c r="B9" s="71"/>
      <c r="C9" s="71"/>
      <c r="D9" s="71"/>
      <c r="E9" s="36"/>
      <c r="F9" s="36"/>
      <c r="G9" s="72"/>
      <c r="H9" s="47"/>
    </row>
    <row r="10" ht="20" customHeight="1" spans="1:8">
      <c r="A10" s="70" t="s">
        <v>72</v>
      </c>
      <c r="B10" s="71"/>
      <c r="C10" s="71"/>
      <c r="D10" s="71"/>
      <c r="E10" s="36"/>
      <c r="F10" s="36"/>
      <c r="G10" s="72"/>
      <c r="H10" s="47"/>
    </row>
    <row r="11" ht="20" customHeight="1" spans="1:8">
      <c r="A11" s="70" t="s">
        <v>73</v>
      </c>
      <c r="B11" s="71"/>
      <c r="C11" s="71"/>
      <c r="D11" s="71"/>
      <c r="E11" s="36"/>
      <c r="F11" s="36"/>
      <c r="G11" s="72"/>
      <c r="H11" s="47"/>
    </row>
    <row r="12" ht="20" customHeight="1" spans="1:8">
      <c r="A12" s="70" t="s">
        <v>74</v>
      </c>
      <c r="B12" s="71"/>
      <c r="C12" s="71"/>
      <c r="D12" s="71"/>
      <c r="E12" s="36"/>
      <c r="F12" s="36"/>
      <c r="G12" s="72"/>
      <c r="H12" s="47"/>
    </row>
    <row r="13" ht="20" customHeight="1" spans="1:8">
      <c r="A13" s="70" t="s">
        <v>75</v>
      </c>
      <c r="B13" s="71"/>
      <c r="C13" s="71"/>
      <c r="D13" s="71"/>
      <c r="E13" s="36"/>
      <c r="F13" s="36"/>
      <c r="G13" s="72"/>
      <c r="H13" s="47"/>
    </row>
    <row r="14" ht="20" customHeight="1" spans="1:8">
      <c r="A14" s="70" t="s">
        <v>76</v>
      </c>
      <c r="B14" s="71"/>
      <c r="C14" s="71"/>
      <c r="D14" s="71"/>
      <c r="E14" s="36"/>
      <c r="F14" s="36"/>
      <c r="G14" s="72"/>
      <c r="H14" s="47"/>
    </row>
    <row r="15" ht="20" customHeight="1" spans="1:8">
      <c r="A15" s="70" t="s">
        <v>77</v>
      </c>
      <c r="B15" s="71"/>
      <c r="C15" s="71"/>
      <c r="D15" s="71"/>
      <c r="E15" s="36"/>
      <c r="F15" s="36"/>
      <c r="G15" s="72"/>
      <c r="H15" s="47"/>
    </row>
    <row r="16" ht="20" customHeight="1" spans="1:8">
      <c r="A16" s="70" t="s">
        <v>78</v>
      </c>
      <c r="B16" s="71"/>
      <c r="C16" s="71"/>
      <c r="D16" s="71"/>
      <c r="E16" s="36"/>
      <c r="F16" s="36"/>
      <c r="G16" s="72"/>
      <c r="H16" s="47"/>
    </row>
    <row r="17" ht="20" customHeight="1" spans="1:8">
      <c r="A17" s="70" t="s">
        <v>79</v>
      </c>
      <c r="B17" s="71"/>
      <c r="C17" s="71"/>
      <c r="D17" s="71"/>
      <c r="E17" s="36"/>
      <c r="F17" s="36"/>
      <c r="G17" s="72"/>
      <c r="H17" s="47"/>
    </row>
    <row r="18" ht="20" customHeight="1" spans="1:8">
      <c r="A18" s="70" t="s">
        <v>80</v>
      </c>
      <c r="B18" s="71"/>
      <c r="C18" s="71"/>
      <c r="D18" s="71"/>
      <c r="E18" s="36"/>
      <c r="F18" s="36"/>
      <c r="G18" s="72"/>
      <c r="H18" s="47"/>
    </row>
    <row r="19" ht="20" customHeight="1" spans="1:8">
      <c r="A19" s="70" t="s">
        <v>81</v>
      </c>
      <c r="B19" s="71"/>
      <c r="C19" s="71"/>
      <c r="D19" s="71"/>
      <c r="E19" s="36"/>
      <c r="F19" s="36"/>
      <c r="G19" s="72"/>
      <c r="H19" s="47"/>
    </row>
    <row r="20" ht="20" customHeight="1" spans="1:8">
      <c r="A20" s="70" t="s">
        <v>82</v>
      </c>
      <c r="B20" s="71"/>
      <c r="C20" s="71"/>
      <c r="D20" s="71"/>
      <c r="E20" s="36"/>
      <c r="F20" s="36"/>
      <c r="G20" s="72"/>
      <c r="H20" s="47"/>
    </row>
    <row r="21" ht="20" customHeight="1" spans="1:8">
      <c r="A21" s="70" t="s">
        <v>83</v>
      </c>
      <c r="B21" s="71"/>
      <c r="C21" s="71"/>
      <c r="D21" s="71"/>
      <c r="E21" s="36"/>
      <c r="F21" s="36"/>
      <c r="G21" s="72"/>
      <c r="H21" s="47"/>
    </row>
    <row r="22" ht="20" customHeight="1" spans="1:8">
      <c r="A22" s="70" t="s">
        <v>84</v>
      </c>
      <c r="B22" s="71"/>
      <c r="C22" s="71"/>
      <c r="D22" s="71"/>
      <c r="E22" s="36"/>
      <c r="F22" s="36"/>
      <c r="G22" s="72"/>
      <c r="H22" s="47"/>
    </row>
    <row r="23" ht="20" customHeight="1" spans="1:8">
      <c r="A23" s="70" t="s">
        <v>85</v>
      </c>
      <c r="B23" s="71"/>
      <c r="C23" s="71"/>
      <c r="D23" s="71"/>
      <c r="E23" s="36"/>
      <c r="F23" s="36"/>
      <c r="G23" s="72"/>
      <c r="H23" s="47"/>
    </row>
    <row r="24" ht="20" customHeight="1" spans="1:8">
      <c r="A24" s="70" t="s">
        <v>86</v>
      </c>
      <c r="B24" s="71"/>
      <c r="C24" s="71"/>
      <c r="D24" s="71"/>
      <c r="E24" s="36"/>
      <c r="F24" s="36"/>
      <c r="G24" s="72"/>
      <c r="H24" s="47"/>
    </row>
    <row r="25" ht="20" customHeight="1" spans="1:8">
      <c r="A25" s="70" t="s">
        <v>87</v>
      </c>
      <c r="B25" s="71"/>
      <c r="C25" s="71"/>
      <c r="D25" s="71"/>
      <c r="E25" s="36"/>
      <c r="F25" s="36"/>
      <c r="G25" s="72"/>
      <c r="H25" s="47"/>
    </row>
    <row r="26" ht="20" customHeight="1" spans="1:8">
      <c r="A26" s="70" t="s">
        <v>88</v>
      </c>
      <c r="B26" s="71"/>
      <c r="C26" s="71"/>
      <c r="D26" s="71"/>
      <c r="E26" s="36"/>
      <c r="F26" s="36"/>
      <c r="G26" s="72"/>
      <c r="H26" s="47"/>
    </row>
    <row r="27" ht="20" customHeight="1" spans="1:8">
      <c r="A27" s="70" t="s">
        <v>89</v>
      </c>
      <c r="B27" s="71"/>
      <c r="C27" s="71"/>
      <c r="D27" s="71"/>
      <c r="E27" s="36"/>
      <c r="F27" s="36"/>
      <c r="G27" s="72"/>
      <c r="H27" s="47"/>
    </row>
    <row r="28" ht="20" customHeight="1" spans="1:8">
      <c r="A28" s="70" t="s">
        <v>90</v>
      </c>
      <c r="B28" s="71"/>
      <c r="C28" s="71"/>
      <c r="D28" s="71"/>
      <c r="E28" s="36"/>
      <c r="F28" s="36"/>
      <c r="G28" s="72"/>
      <c r="H28" s="47"/>
    </row>
    <row r="29" ht="20" customHeight="1" spans="1:8">
      <c r="A29" s="70" t="s">
        <v>91</v>
      </c>
      <c r="B29" s="71"/>
      <c r="C29" s="71"/>
      <c r="D29" s="71"/>
      <c r="E29" s="36"/>
      <c r="F29" s="36"/>
      <c r="G29" s="72"/>
      <c r="H29" s="47"/>
    </row>
    <row r="30" ht="20" customHeight="1" spans="1:8">
      <c r="A30" s="70" t="s">
        <v>92</v>
      </c>
      <c r="B30" s="71"/>
      <c r="C30" s="71"/>
      <c r="D30" s="71"/>
      <c r="E30" s="36"/>
      <c r="F30" s="36"/>
      <c r="G30" s="72"/>
      <c r="H30" s="47"/>
    </row>
  </sheetData>
  <mergeCells count="2">
    <mergeCell ref="A2:H2"/>
    <mergeCell ref="A5:F5"/>
  </mergeCells>
  <dataValidations count="2">
    <dataValidation type="list" allowBlank="1" showInputMessage="1" showErrorMessage="1" sqref="E6:E30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list" allowBlank="1" showInputMessage="1" showErrorMessage="1" sqref="F6:F30">
      <formula1>"特别困难,比较困难,一般困难"</formula1>
    </dataValidation>
  </dataValidations>
  <pageMargins left="0.751388888888889" right="0.751388888888889" top="1" bottom="1" header="0.5" footer="0.5"/>
  <pageSetup paperSize="9" orientation="portrait" horizontalDpi="6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$A1:$XFD1048576"/>
    </sheetView>
  </sheetViews>
  <sheetFormatPr defaultColWidth="9" defaultRowHeight="13.5"/>
  <cols>
    <col min="1" max="1" width="4.625" customWidth="1"/>
    <col min="3" max="3" width="5.625" customWidth="1"/>
    <col min="5" max="5" width="18.625" customWidth="1"/>
    <col min="6" max="6" width="4.625" customWidth="1"/>
    <col min="7" max="7" width="18.625" customWidth="1"/>
    <col min="10" max="10" width="5.125" customWidth="1"/>
    <col min="15" max="15" width="18.625" customWidth="1"/>
    <col min="18" max="18" width="12.625" customWidth="1"/>
    <col min="20" max="20" width="5.375" customWidth="1"/>
  </cols>
  <sheetData>
    <row r="1" ht="27" customHeight="1" spans="1:20">
      <c r="A1" s="19" t="s">
        <v>35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20"/>
      <c r="N1" s="19"/>
      <c r="O1" s="19"/>
      <c r="P1" s="19"/>
      <c r="Q1" s="19"/>
      <c r="R1" s="19"/>
      <c r="S1" s="55"/>
      <c r="T1" s="8"/>
    </row>
    <row r="2" ht="42" customHeight="1" spans="1:21">
      <c r="A2" s="21" t="s">
        <v>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ht="31" customHeight="1" spans="1:20">
      <c r="A3" s="22" t="s">
        <v>37</v>
      </c>
      <c r="B3" s="22"/>
      <c r="C3" s="22"/>
      <c r="D3" s="22"/>
      <c r="E3" s="22"/>
      <c r="F3" s="22"/>
      <c r="G3" s="23" t="s">
        <v>38</v>
      </c>
      <c r="H3" s="24"/>
      <c r="I3" s="23"/>
      <c r="J3" s="13"/>
      <c r="K3" s="13"/>
      <c r="L3" s="20" t="s">
        <v>39</v>
      </c>
      <c r="M3" s="24"/>
      <c r="N3" s="23"/>
      <c r="O3" s="13"/>
      <c r="P3" s="23" t="s">
        <v>40</v>
      </c>
      <c r="Q3" s="23"/>
      <c r="R3" s="23"/>
      <c r="S3" s="51" t="s">
        <v>94</v>
      </c>
      <c r="T3" s="42"/>
    </row>
    <row r="4" ht="26" customHeight="1" spans="1:21">
      <c r="A4" s="25" t="s">
        <v>4</v>
      </c>
      <c r="B4" s="26" t="s">
        <v>5</v>
      </c>
      <c r="C4" s="26" t="s">
        <v>6</v>
      </c>
      <c r="D4" s="27" t="s">
        <v>42</v>
      </c>
      <c r="E4" s="28"/>
      <c r="F4" s="28"/>
      <c r="G4" s="28"/>
      <c r="H4" s="28"/>
      <c r="I4" s="28"/>
      <c r="J4" s="28" t="s">
        <v>43</v>
      </c>
      <c r="K4" s="28"/>
      <c r="L4" s="28"/>
      <c r="M4" s="28"/>
      <c r="N4" s="28"/>
      <c r="O4" s="28"/>
      <c r="P4" s="28"/>
      <c r="Q4" s="28"/>
      <c r="R4" s="28"/>
      <c r="S4" s="31" t="s">
        <v>44</v>
      </c>
      <c r="T4" s="31" t="s">
        <v>45</v>
      </c>
      <c r="U4" s="37" t="s">
        <v>9</v>
      </c>
    </row>
    <row r="5" ht="38" customHeight="1" spans="1:21">
      <c r="A5" s="29"/>
      <c r="B5" s="30"/>
      <c r="C5" s="30"/>
      <c r="D5" s="26" t="s">
        <v>46</v>
      </c>
      <c r="E5" s="29" t="s">
        <v>47</v>
      </c>
      <c r="F5" s="31" t="s">
        <v>48</v>
      </c>
      <c r="G5" s="31" t="s">
        <v>49</v>
      </c>
      <c r="H5" s="31" t="s">
        <v>50</v>
      </c>
      <c r="I5" s="37" t="s">
        <v>51</v>
      </c>
      <c r="J5" s="38" t="s">
        <v>52</v>
      </c>
      <c r="K5" s="31" t="s">
        <v>53</v>
      </c>
      <c r="L5" s="37" t="s">
        <v>54</v>
      </c>
      <c r="M5" s="31" t="s">
        <v>55</v>
      </c>
      <c r="N5" s="39" t="s">
        <v>56</v>
      </c>
      <c r="O5" s="29" t="s">
        <v>47</v>
      </c>
      <c r="P5" s="31" t="s">
        <v>57</v>
      </c>
      <c r="Q5" s="44" t="s">
        <v>58</v>
      </c>
      <c r="R5" s="37" t="s">
        <v>60</v>
      </c>
      <c r="S5" s="45"/>
      <c r="T5" s="45"/>
      <c r="U5" s="56"/>
    </row>
    <row r="6" ht="30" customHeight="1" spans="1:21">
      <c r="A6" s="35">
        <v>1</v>
      </c>
      <c r="B6" s="35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57"/>
      <c r="T6" s="36"/>
      <c r="U6" s="47"/>
    </row>
    <row r="7" ht="30" customHeight="1" spans="1:21">
      <c r="A7" s="35">
        <v>2</v>
      </c>
      <c r="B7" s="35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5"/>
      <c r="T7" s="36"/>
      <c r="U7" s="47"/>
    </row>
    <row r="8" ht="30" customHeight="1" spans="1:21">
      <c r="A8" s="35">
        <v>3</v>
      </c>
      <c r="B8" s="35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57"/>
      <c r="T8" s="36"/>
      <c r="U8" s="47"/>
    </row>
    <row r="9" ht="30" customHeight="1" spans="1:21">
      <c r="A9" s="35">
        <v>4</v>
      </c>
      <c r="B9" s="35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5"/>
      <c r="T9" s="36"/>
      <c r="U9" s="47"/>
    </row>
    <row r="10" ht="30" customHeight="1" spans="1:21">
      <c r="A10" s="35">
        <v>5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57"/>
      <c r="T10" s="36"/>
      <c r="U10" s="47"/>
    </row>
    <row r="11" ht="30" customHeight="1" spans="1:21">
      <c r="A11" s="35">
        <v>6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5"/>
      <c r="T11" s="36"/>
      <c r="U11" s="47"/>
    </row>
    <row r="12" ht="30" customHeight="1" spans="1:21">
      <c r="A12" s="35">
        <v>7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57"/>
      <c r="T12" s="36"/>
      <c r="U12" s="47"/>
    </row>
    <row r="13" ht="30" customHeight="1" spans="1:21">
      <c r="A13" s="35">
        <v>8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5"/>
      <c r="T13" s="36"/>
      <c r="U13" s="47"/>
    </row>
    <row r="14" ht="30" customHeight="1" spans="1:21">
      <c r="A14" s="35">
        <v>9</v>
      </c>
      <c r="B14" s="35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57"/>
      <c r="T14" s="36"/>
      <c r="U14" s="47"/>
    </row>
    <row r="15" ht="30" customHeight="1" spans="1:21">
      <c r="A15" s="35">
        <v>10</v>
      </c>
      <c r="B15" s="35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5"/>
      <c r="T15" s="36"/>
      <c r="U15" s="47"/>
    </row>
    <row r="16" ht="30" customHeight="1" spans="1:21">
      <c r="A16" s="35">
        <v>11</v>
      </c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57"/>
      <c r="T16" s="36"/>
      <c r="U16" s="47"/>
    </row>
    <row r="17" ht="30" customHeight="1" spans="1:21">
      <c r="A17" s="35">
        <v>12</v>
      </c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5"/>
      <c r="T17" s="36"/>
      <c r="U17" s="47"/>
    </row>
    <row r="18" ht="30" customHeight="1" spans="1:21">
      <c r="A18" s="35">
        <v>13</v>
      </c>
      <c r="B18" s="35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57"/>
      <c r="T18" s="36"/>
      <c r="U18" s="47"/>
    </row>
    <row r="19" ht="30" customHeight="1" spans="1:21">
      <c r="A19" s="35">
        <v>14</v>
      </c>
      <c r="B19" s="35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57"/>
      <c r="T19" s="36"/>
      <c r="U19" s="47"/>
    </row>
    <row r="20" ht="30" customHeight="1" spans="1:21">
      <c r="A20" s="35">
        <v>15</v>
      </c>
      <c r="B20" s="35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57"/>
      <c r="T20" s="36"/>
      <c r="U20" s="47"/>
    </row>
  </sheetData>
  <mergeCells count="10">
    <mergeCell ref="A2:U2"/>
    <mergeCell ref="A3:F3"/>
    <mergeCell ref="D4:I4"/>
    <mergeCell ref="J4:R4"/>
    <mergeCell ref="A4:A5"/>
    <mergeCell ref="B4:B5"/>
    <mergeCell ref="C4:C5"/>
    <mergeCell ref="S4:S5"/>
    <mergeCell ref="T4:T5"/>
    <mergeCell ref="U4:U5"/>
  </mergeCells>
  <conditionalFormatting sqref="H1">
    <cfRule type="expression" dxfId="0" priority="4" stopIfTrue="1">
      <formula>SUMPRODUCT((#REF!=H1)*(H1&lt;&gt;""))&gt;1</formula>
    </cfRule>
  </conditionalFormatting>
  <conditionalFormatting sqref="M1">
    <cfRule type="expression" dxfId="0" priority="3" stopIfTrue="1">
      <formula>SUMPRODUCT((#REF!=M1)*(M1&lt;&gt;""))&gt;1</formula>
    </cfRule>
  </conditionalFormatting>
  <conditionalFormatting sqref="H3">
    <cfRule type="expression" dxfId="0" priority="2" stopIfTrue="1">
      <formula>SUMPRODUCT((H$3:H6=H3)*(H3&lt;&gt;""))&gt;1</formula>
    </cfRule>
  </conditionalFormatting>
  <conditionalFormatting sqref="M3">
    <cfRule type="expression" dxfId="0" priority="1" stopIfTrue="1">
      <formula>SUMPRODUCT((M$3:M6=M3)*(M3&lt;&gt;""))&gt;1</formula>
    </cfRule>
  </conditionalFormatting>
  <dataValidations count="7">
    <dataValidation type="list" allowBlank="1" showInputMessage="1" showErrorMessage="1" sqref="C6:C17 C18:C20">
      <formula1>"小学,初中"</formula1>
    </dataValidation>
    <dataValidation type="list" allowBlank="1" showInputMessage="1" showErrorMessage="1" sqref="J6 J7 J8 J9 J10 J11 J12 J13 J14 J15 J16 J17 J18:J20">
      <formula1>"城镇,农村"</formula1>
    </dataValidation>
    <dataValidation type="custom" allowBlank="1" showInputMessage="1" showErrorMessage="1" errorTitle="错误" error="身份证号必须为18位，且不能重复！" sqref="H1 M1 H3 M3">
      <formula1>AND(LEN(H1)=18,COUNTIF(H:H,H1&amp;"*")=1)</formula1>
    </dataValidation>
    <dataValidation type="list" allowBlank="1" showInputMessage="1" showErrorMessage="1" sqref="F6 F7 F8 F9 F10 F11 F12 F13 F14 F15 F16 F17 F18:F20">
      <formula1>"男,女"</formula1>
    </dataValidation>
    <dataValidation type="list" allowBlank="1" showInputMessage="1" showErrorMessage="1" sqref="T6 T7 T8 T9 T10 T11 T12 T13 T14 T15 T16 T17 T18:T20">
      <formula1>"新增,续助"</formula1>
    </dataValidation>
    <dataValidation type="list" allowBlank="1" showInputMessage="1" showErrorMessage="1" sqref="Q6 Q7 Q8 Q9 Q10 Q11 Q12 Q13 Q14 Q15 Q16 Q17 Q18:Q20">
      <formula1>"建档立卡贫困家庭学生1类,建档立卡贫困家庭学生2类,建档立卡贫困家庭学生3类,农村低保家庭学生1类,农村低保家庭学生2类,农村低保家庭学生3类,城市低保家庭学生1类,城市低保家庭学生2类,城市低保家庭学生3类,农村特困人员,城市特困人员,孤儿,残疾学生,残疾家庭子女,残疾军人家庭子女,烈士子女,其他"</formula1>
    </dataValidation>
    <dataValidation type="list" allowBlank="1" showInputMessage="1" showErrorMessage="1" sqref="S6 S7 S8 S9 S10 S11 S12 S13 S14 S15 S16 S17 S18:S20">
      <formula1>"情况属实，同意上报"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"/>
  <sheetViews>
    <sheetView workbookViewId="0">
      <selection activeCell="R9" sqref="R9"/>
    </sheetView>
  </sheetViews>
  <sheetFormatPr defaultColWidth="9" defaultRowHeight="13.5"/>
  <cols>
    <col min="1" max="2" width="4.625" customWidth="1"/>
    <col min="5" max="5" width="18.625" customWidth="1"/>
    <col min="6" max="6" width="4.625" customWidth="1"/>
    <col min="7" max="7" width="18.625" customWidth="1"/>
    <col min="10" max="10" width="5.125" customWidth="1"/>
    <col min="15" max="15" width="18.625" customWidth="1"/>
    <col min="19" max="19" width="12.625" customWidth="1"/>
    <col min="20" max="20" width="7.125" customWidth="1"/>
    <col min="21" max="21" width="4.625" customWidth="1"/>
    <col min="22" max="22" width="7.875" customWidth="1"/>
    <col min="23" max="23" width="13" customWidth="1"/>
    <col min="24" max="24" width="5.375" customWidth="1"/>
  </cols>
  <sheetData>
    <row r="1" ht="27" customHeight="1" spans="1:24">
      <c r="A1" s="19" t="s">
        <v>95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20"/>
      <c r="N1" s="19"/>
      <c r="O1" s="19"/>
      <c r="P1" s="19"/>
      <c r="Q1" s="19"/>
      <c r="R1" s="19"/>
      <c r="S1" s="19"/>
      <c r="T1" s="50"/>
      <c r="U1" s="50"/>
      <c r="V1" s="50"/>
      <c r="W1" s="50"/>
      <c r="X1" s="8"/>
    </row>
    <row r="2" ht="42" customHeight="1" spans="1:24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ht="31" customHeight="1" spans="1:24">
      <c r="A3" s="22" t="s">
        <v>37</v>
      </c>
      <c r="B3" s="22"/>
      <c r="C3" s="22"/>
      <c r="D3" s="22"/>
      <c r="E3" s="22"/>
      <c r="F3" s="22"/>
      <c r="G3" s="23" t="s">
        <v>38</v>
      </c>
      <c r="H3" s="24"/>
      <c r="I3" s="23"/>
      <c r="J3" s="13"/>
      <c r="K3" s="13"/>
      <c r="L3" s="20" t="s">
        <v>39</v>
      </c>
      <c r="M3" s="24"/>
      <c r="N3" s="23"/>
      <c r="O3" s="48" t="s">
        <v>40</v>
      </c>
      <c r="Q3" s="23"/>
      <c r="R3" s="23"/>
      <c r="S3" s="23"/>
      <c r="T3" s="51" t="s">
        <v>41</v>
      </c>
      <c r="U3" s="41"/>
      <c r="V3" s="41"/>
      <c r="W3" s="43" t="s">
        <v>97</v>
      </c>
      <c r="X3" s="43"/>
    </row>
    <row r="4" ht="26" customHeight="1" spans="1:24">
      <c r="A4" s="25" t="s">
        <v>4</v>
      </c>
      <c r="B4" s="25" t="s">
        <v>6</v>
      </c>
      <c r="C4" s="25" t="s">
        <v>5</v>
      </c>
      <c r="D4" s="28" t="s">
        <v>42</v>
      </c>
      <c r="E4" s="28"/>
      <c r="F4" s="28"/>
      <c r="G4" s="28"/>
      <c r="H4" s="28"/>
      <c r="I4" s="28"/>
      <c r="J4" s="28" t="s">
        <v>43</v>
      </c>
      <c r="K4" s="28"/>
      <c r="L4" s="28"/>
      <c r="M4" s="28"/>
      <c r="N4" s="28"/>
      <c r="O4" s="28"/>
      <c r="P4" s="28"/>
      <c r="Q4" s="28"/>
      <c r="R4" s="28"/>
      <c r="S4" s="28"/>
      <c r="T4" s="52" t="s">
        <v>98</v>
      </c>
      <c r="U4" s="52"/>
      <c r="V4" s="52"/>
      <c r="W4" s="31" t="s">
        <v>99</v>
      </c>
      <c r="X4" s="44" t="s">
        <v>45</v>
      </c>
    </row>
    <row r="5" ht="38" customHeight="1" spans="1:24">
      <c r="A5" s="25"/>
      <c r="B5" s="25"/>
      <c r="C5" s="25"/>
      <c r="D5" s="25" t="s">
        <v>46</v>
      </c>
      <c r="E5" s="25" t="s">
        <v>47</v>
      </c>
      <c r="F5" s="44" t="s">
        <v>48</v>
      </c>
      <c r="G5" s="44" t="s">
        <v>49</v>
      </c>
      <c r="H5" s="44" t="s">
        <v>50</v>
      </c>
      <c r="I5" s="28" t="s">
        <v>51</v>
      </c>
      <c r="J5" s="49" t="s">
        <v>52</v>
      </c>
      <c r="K5" s="44" t="s">
        <v>53</v>
      </c>
      <c r="L5" s="28" t="s">
        <v>54</v>
      </c>
      <c r="M5" s="44" t="s">
        <v>55</v>
      </c>
      <c r="N5" s="44" t="s">
        <v>56</v>
      </c>
      <c r="O5" s="25" t="s">
        <v>47</v>
      </c>
      <c r="P5" s="44" t="s">
        <v>57</v>
      </c>
      <c r="Q5" s="44" t="s">
        <v>58</v>
      </c>
      <c r="R5" s="31" t="s">
        <v>59</v>
      </c>
      <c r="S5" s="28" t="s">
        <v>60</v>
      </c>
      <c r="T5" s="52" t="s">
        <v>100</v>
      </c>
      <c r="U5" s="53" t="s">
        <v>101</v>
      </c>
      <c r="V5" s="53" t="s">
        <v>21</v>
      </c>
      <c r="W5" s="46"/>
      <c r="X5" s="44"/>
    </row>
    <row r="6" ht="38" customHeight="1" spans="1:24">
      <c r="A6" s="32" t="s">
        <v>102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54">
        <f>SUM(V7:V21)</f>
        <v>0</v>
      </c>
      <c r="W6" s="54"/>
      <c r="X6" s="44"/>
    </row>
    <row r="7" ht="30" customHeight="1" spans="1:24">
      <c r="A7" s="35">
        <v>1</v>
      </c>
      <c r="B7" s="35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>
        <f>T7*U7</f>
        <v>0</v>
      </c>
      <c r="W7" s="36"/>
      <c r="X7" s="44"/>
    </row>
    <row r="8" ht="30" customHeight="1" spans="1:24">
      <c r="A8" s="35">
        <v>2</v>
      </c>
      <c r="B8" s="35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>
        <f t="shared" ref="V8:V21" si="0">T8*U8</f>
        <v>0</v>
      </c>
      <c r="W8" s="36"/>
      <c r="X8" s="44"/>
    </row>
    <row r="9" ht="30" customHeight="1" spans="1:24">
      <c r="A9" s="35">
        <v>3</v>
      </c>
      <c r="B9" s="35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>
        <f t="shared" si="0"/>
        <v>0</v>
      </c>
      <c r="W9" s="36"/>
      <c r="X9" s="44"/>
    </row>
    <row r="10" ht="30" customHeight="1" spans="1:24">
      <c r="A10" s="35">
        <v>4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>
        <f t="shared" si="0"/>
        <v>0</v>
      </c>
      <c r="W10" s="36"/>
      <c r="X10" s="44"/>
    </row>
    <row r="11" ht="30" customHeight="1" spans="1:24">
      <c r="A11" s="35">
        <v>5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>
        <f t="shared" si="0"/>
        <v>0</v>
      </c>
      <c r="W11" s="36"/>
      <c r="X11" s="44"/>
    </row>
    <row r="12" ht="30" customHeight="1" spans="1:24">
      <c r="A12" s="35">
        <v>6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>
        <f t="shared" si="0"/>
        <v>0</v>
      </c>
      <c r="W12" s="36"/>
      <c r="X12" s="44"/>
    </row>
    <row r="13" ht="30" customHeight="1" spans="1:24">
      <c r="A13" s="35">
        <v>7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>
        <f t="shared" si="0"/>
        <v>0</v>
      </c>
      <c r="W13" s="36"/>
      <c r="X13" s="44"/>
    </row>
    <row r="14" ht="30" customHeight="1" spans="1:24">
      <c r="A14" s="35">
        <v>8</v>
      </c>
      <c r="B14" s="35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>
        <f t="shared" si="0"/>
        <v>0</v>
      </c>
      <c r="W14" s="36"/>
      <c r="X14" s="44"/>
    </row>
    <row r="15" ht="30" customHeight="1" spans="1:24">
      <c r="A15" s="35">
        <v>9</v>
      </c>
      <c r="B15" s="35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>
        <f t="shared" si="0"/>
        <v>0</v>
      </c>
      <c r="W15" s="36"/>
      <c r="X15" s="44"/>
    </row>
    <row r="16" ht="30" customHeight="1" spans="1:24">
      <c r="A16" s="35">
        <v>10</v>
      </c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>
        <f t="shared" si="0"/>
        <v>0</v>
      </c>
      <c r="W16" s="36"/>
      <c r="X16" s="44"/>
    </row>
    <row r="17" ht="30" customHeight="1" spans="1:24">
      <c r="A17" s="35">
        <v>11</v>
      </c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>
        <f t="shared" si="0"/>
        <v>0</v>
      </c>
      <c r="W17" s="36"/>
      <c r="X17" s="44"/>
    </row>
    <row r="18" ht="30" customHeight="1" spans="1:24">
      <c r="A18" s="35">
        <v>12</v>
      </c>
      <c r="B18" s="35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>
        <f t="shared" si="0"/>
        <v>0</v>
      </c>
      <c r="W18" s="36"/>
      <c r="X18" s="44"/>
    </row>
    <row r="19" ht="30" customHeight="1" spans="1:24">
      <c r="A19" s="35">
        <v>13</v>
      </c>
      <c r="B19" s="35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>
        <f t="shared" si="0"/>
        <v>0</v>
      </c>
      <c r="W19" s="36"/>
      <c r="X19" s="44"/>
    </row>
    <row r="20" ht="30" customHeight="1" spans="1:24">
      <c r="A20" s="35">
        <v>14</v>
      </c>
      <c r="B20" s="35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>
        <f t="shared" si="0"/>
        <v>0</v>
      </c>
      <c r="W20" s="36"/>
      <c r="X20" s="44"/>
    </row>
    <row r="21" ht="30" customHeight="1" spans="1:24">
      <c r="A21" s="35">
        <v>15</v>
      </c>
      <c r="B21" s="35"/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>
        <f t="shared" si="0"/>
        <v>0</v>
      </c>
      <c r="W21" s="36"/>
      <c r="X21" s="44"/>
    </row>
  </sheetData>
  <mergeCells count="12">
    <mergeCell ref="A2:X2"/>
    <mergeCell ref="A3:F3"/>
    <mergeCell ref="W3:X3"/>
    <mergeCell ref="D4:I4"/>
    <mergeCell ref="J4:S4"/>
    <mergeCell ref="T4:V4"/>
    <mergeCell ref="A6:U6"/>
    <mergeCell ref="A4:A5"/>
    <mergeCell ref="B4:B5"/>
    <mergeCell ref="C4:C5"/>
    <mergeCell ref="W4:W5"/>
    <mergeCell ref="X4:X5"/>
  </mergeCells>
  <conditionalFormatting sqref="H1">
    <cfRule type="expression" dxfId="0" priority="4" stopIfTrue="1">
      <formula>SUMPRODUCT((#REF!=H1)*(H1&lt;&gt;""))&gt;1</formula>
    </cfRule>
  </conditionalFormatting>
  <conditionalFormatting sqref="M1">
    <cfRule type="expression" dxfId="0" priority="3" stopIfTrue="1">
      <formula>SUMPRODUCT((#REF!=M1)*(M1&lt;&gt;""))&gt;1</formula>
    </cfRule>
  </conditionalFormatting>
  <conditionalFormatting sqref="H3">
    <cfRule type="expression" dxfId="0" priority="2" stopIfTrue="1">
      <formula>SUMPRODUCT((H$3:H7=H3)*(H3&lt;&gt;""))&gt;1</formula>
    </cfRule>
  </conditionalFormatting>
  <conditionalFormatting sqref="M3">
    <cfRule type="expression" dxfId="0" priority="1" stopIfTrue="1">
      <formula>SUMPRODUCT((M$3:M7=M3)*(M3&lt;&gt;""))&gt;1</formula>
    </cfRule>
  </conditionalFormatting>
  <dataValidations count="8">
    <dataValidation type="list" allowBlank="1" showInputMessage="1" showErrorMessage="1" sqref="Q7:Q21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list" allowBlank="1" showInputMessage="1" showErrorMessage="1" sqref="B7:B18 B19:B21">
      <formula1>"小学,初中"</formula1>
    </dataValidation>
    <dataValidation type="list" allowBlank="1" showInputMessage="1" showErrorMessage="1" sqref="J7 J8 J9 J10 J11 J12 J13 J14 J15 J16 J17 J18 J19:J21">
      <formula1>"城镇,农村"</formula1>
    </dataValidation>
    <dataValidation type="custom" allowBlank="1" showInputMessage="1" showErrorMessage="1" errorTitle="错误" error="身份证号必须为18位，且不能重复！" sqref="H1 M1 H3 M3">
      <formula1>AND(LEN(H1)=18,COUNTIF(H:H,H1&amp;"*")=1)</formula1>
    </dataValidation>
    <dataValidation type="list" allowBlank="1" showInputMessage="1" showErrorMessage="1" sqref="F7 F8 F9 F10 F11 F12 F13 F14 F15 F16 F17 F18 F19:F21">
      <formula1>"男,女"</formula1>
    </dataValidation>
    <dataValidation type="list" allowBlank="1" showInputMessage="1" showErrorMessage="1" sqref="R7:R21">
      <formula1>"特别困难,比较困难,一般困难"</formula1>
    </dataValidation>
    <dataValidation type="list" allowBlank="1" showInputMessage="1" showErrorMessage="1" sqref="T7:T21">
      <formula1>"2,3"</formula1>
    </dataValidation>
    <dataValidation type="list" allowBlank="1" showInputMessage="1" showErrorMessage="1" sqref="X6:X21">
      <formula1>"新增,续助"</formula1>
    </dataValidation>
  </dataValidations>
  <pageMargins left="0.0388888888888889" right="0.0388888888888889" top="1" bottom="1" header="0.5" footer="0.5"/>
  <pageSetup paperSize="9" scale="67" orientation="landscape" horizontalDpi="600"/>
  <headerFoot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S9" sqref="S9"/>
    </sheetView>
  </sheetViews>
  <sheetFormatPr defaultColWidth="9" defaultRowHeight="13.5"/>
  <cols>
    <col min="1" max="2" width="4.875" customWidth="1"/>
    <col min="5" max="5" width="18.625" customWidth="1"/>
    <col min="6" max="6" width="4.625" customWidth="1"/>
    <col min="7" max="7" width="18.625" customWidth="1"/>
    <col min="14" max="14" width="11.125" customWidth="1"/>
    <col min="15" max="15" width="18.625" customWidth="1"/>
    <col min="19" max="19" width="12.625" customWidth="1"/>
    <col min="20" max="20" width="7.25" customWidth="1"/>
  </cols>
  <sheetData>
    <row r="1" ht="27" customHeight="1" spans="1:21">
      <c r="A1" s="19" t="s">
        <v>95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20"/>
      <c r="N1" s="19"/>
      <c r="O1" s="19"/>
      <c r="P1" s="19"/>
      <c r="Q1" s="19"/>
      <c r="R1" s="19"/>
      <c r="S1" s="19"/>
      <c r="T1" s="8"/>
      <c r="U1" s="40"/>
    </row>
    <row r="2" ht="37" customHeight="1" spans="1:22">
      <c r="A2" s="21" t="s">
        <v>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ht="26" customHeight="1" spans="1:22">
      <c r="A3" s="22" t="s">
        <v>37</v>
      </c>
      <c r="B3" s="22"/>
      <c r="C3" s="22"/>
      <c r="D3" s="22"/>
      <c r="E3" s="22"/>
      <c r="F3" s="22"/>
      <c r="G3" s="23" t="s">
        <v>38</v>
      </c>
      <c r="H3" s="24"/>
      <c r="I3" s="23"/>
      <c r="J3" s="13"/>
      <c r="K3" s="13"/>
      <c r="L3" s="20" t="s">
        <v>39</v>
      </c>
      <c r="M3" s="24"/>
      <c r="N3" s="23"/>
      <c r="O3" s="13" t="s">
        <v>40</v>
      </c>
      <c r="P3" s="23"/>
      <c r="Q3" s="41" t="s">
        <v>41</v>
      </c>
      <c r="R3" s="41"/>
      <c r="S3" s="41"/>
      <c r="T3" s="42"/>
      <c r="U3" s="43" t="s">
        <v>97</v>
      </c>
      <c r="V3" s="43"/>
    </row>
    <row r="4" ht="28" customHeight="1" spans="1:22">
      <c r="A4" s="25" t="s">
        <v>4</v>
      </c>
      <c r="B4" s="26" t="s">
        <v>6</v>
      </c>
      <c r="C4" s="26" t="s">
        <v>5</v>
      </c>
      <c r="D4" s="27" t="s">
        <v>42</v>
      </c>
      <c r="E4" s="28"/>
      <c r="F4" s="28"/>
      <c r="G4" s="28"/>
      <c r="H4" s="28"/>
      <c r="I4" s="28"/>
      <c r="J4" s="28" t="s">
        <v>43</v>
      </c>
      <c r="K4" s="28"/>
      <c r="L4" s="28"/>
      <c r="M4" s="28"/>
      <c r="N4" s="28"/>
      <c r="O4" s="28"/>
      <c r="P4" s="28"/>
      <c r="Q4" s="28"/>
      <c r="R4" s="28"/>
      <c r="S4" s="28"/>
      <c r="T4" s="31" t="s">
        <v>45</v>
      </c>
      <c r="U4" s="44" t="s">
        <v>104</v>
      </c>
      <c r="V4" s="31" t="s">
        <v>105</v>
      </c>
    </row>
    <row r="5" ht="28.5" spans="1:22">
      <c r="A5" s="29"/>
      <c r="B5" s="30"/>
      <c r="C5" s="30"/>
      <c r="D5" s="26" t="s">
        <v>46</v>
      </c>
      <c r="E5" s="29" t="s">
        <v>47</v>
      </c>
      <c r="F5" s="31" t="s">
        <v>48</v>
      </c>
      <c r="G5" s="31" t="s">
        <v>49</v>
      </c>
      <c r="H5" s="31" t="s">
        <v>50</v>
      </c>
      <c r="I5" s="37" t="s">
        <v>51</v>
      </c>
      <c r="J5" s="38" t="s">
        <v>52</v>
      </c>
      <c r="K5" s="31" t="s">
        <v>53</v>
      </c>
      <c r="L5" s="37" t="s">
        <v>54</v>
      </c>
      <c r="M5" s="31" t="s">
        <v>55</v>
      </c>
      <c r="N5" s="39" t="s">
        <v>106</v>
      </c>
      <c r="O5" s="29" t="s">
        <v>47</v>
      </c>
      <c r="P5" s="31" t="s">
        <v>57</v>
      </c>
      <c r="Q5" s="31" t="s">
        <v>58</v>
      </c>
      <c r="R5" s="31" t="s">
        <v>59</v>
      </c>
      <c r="S5" s="37" t="s">
        <v>60</v>
      </c>
      <c r="T5" s="45"/>
      <c r="U5" s="44"/>
      <c r="V5" s="46"/>
    </row>
    <row r="6" ht="31" customHeight="1" spans="1:22">
      <c r="A6" s="32" t="s">
        <v>107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47">
        <f>SUM(U7:U21)</f>
        <v>0</v>
      </c>
      <c r="V6" s="46"/>
    </row>
    <row r="7" ht="30" customHeight="1" spans="1:22">
      <c r="A7" s="33">
        <v>1</v>
      </c>
      <c r="B7" s="33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6"/>
      <c r="R7" s="36"/>
      <c r="S7" s="34"/>
      <c r="T7" s="34"/>
      <c r="U7" s="47"/>
      <c r="V7" s="47"/>
    </row>
    <row r="8" ht="30" customHeight="1" spans="1:22">
      <c r="A8" s="35">
        <v>2</v>
      </c>
      <c r="B8" s="35"/>
      <c r="C8" s="3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47"/>
      <c r="V8" s="47"/>
    </row>
    <row r="9" ht="30" customHeight="1" spans="1:22">
      <c r="A9" s="35">
        <v>3</v>
      </c>
      <c r="B9" s="35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47"/>
      <c r="V9" s="47"/>
    </row>
    <row r="10" ht="30" customHeight="1" spans="1:22">
      <c r="A10" s="35">
        <v>4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47"/>
      <c r="V10" s="47"/>
    </row>
    <row r="11" ht="30" customHeight="1" spans="1:22">
      <c r="A11" s="35">
        <v>5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47"/>
      <c r="V11" s="47"/>
    </row>
    <row r="12" ht="30" customHeight="1" spans="1:22">
      <c r="A12" s="35">
        <v>6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47"/>
      <c r="V12" s="47"/>
    </row>
    <row r="13" ht="30" customHeight="1" spans="1:22">
      <c r="A13" s="35">
        <v>7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47"/>
      <c r="V13" s="47"/>
    </row>
    <row r="14" ht="30" customHeight="1" spans="1:22">
      <c r="A14" s="35">
        <v>8</v>
      </c>
      <c r="B14" s="35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47"/>
      <c r="V14" s="47"/>
    </row>
    <row r="15" ht="30" customHeight="1" spans="1:22">
      <c r="A15" s="35">
        <v>9</v>
      </c>
      <c r="B15" s="35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47"/>
      <c r="V15" s="47"/>
    </row>
    <row r="16" ht="30" customHeight="1" spans="1:22">
      <c r="A16" s="35">
        <v>10</v>
      </c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47"/>
      <c r="V16" s="47"/>
    </row>
    <row r="17" ht="30" customHeight="1" spans="1:22">
      <c r="A17" s="35">
        <v>11</v>
      </c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47"/>
      <c r="V17" s="47"/>
    </row>
    <row r="18" ht="30" customHeight="1" spans="1:22">
      <c r="A18" s="35">
        <v>12</v>
      </c>
      <c r="B18" s="35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47"/>
      <c r="V18" s="47"/>
    </row>
    <row r="19" ht="30" customHeight="1" spans="1:22">
      <c r="A19" s="35">
        <v>13</v>
      </c>
      <c r="B19" s="35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47"/>
      <c r="V19" s="47"/>
    </row>
    <row r="20" ht="30" customHeight="1" spans="1:22">
      <c r="A20" s="35">
        <v>14</v>
      </c>
      <c r="B20" s="35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47"/>
      <c r="V20" s="47"/>
    </row>
    <row r="21" ht="30" customHeight="1" spans="1:22">
      <c r="A21" s="35">
        <v>15</v>
      </c>
      <c r="B21" s="35"/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47"/>
      <c r="V21" s="47"/>
    </row>
  </sheetData>
  <mergeCells count="13">
    <mergeCell ref="A2:V2"/>
    <mergeCell ref="A3:F3"/>
    <mergeCell ref="Q3:S3"/>
    <mergeCell ref="U3:V3"/>
    <mergeCell ref="D4:I4"/>
    <mergeCell ref="J4:S4"/>
    <mergeCell ref="A6:T6"/>
    <mergeCell ref="A4:A5"/>
    <mergeCell ref="B4:B5"/>
    <mergeCell ref="C4:C5"/>
    <mergeCell ref="T4:T5"/>
    <mergeCell ref="U4:U5"/>
    <mergeCell ref="V4:V5"/>
  </mergeCells>
  <conditionalFormatting sqref="H1">
    <cfRule type="expression" dxfId="0" priority="4" stopIfTrue="1">
      <formula>SUMPRODUCT((#REF!=H1)*(H1&lt;&gt;""))&gt;1</formula>
    </cfRule>
  </conditionalFormatting>
  <conditionalFormatting sqref="M1">
    <cfRule type="expression" dxfId="0" priority="3" stopIfTrue="1">
      <formula>SUMPRODUCT((#REF!=M1)*(M1&lt;&gt;""))&gt;1</formula>
    </cfRule>
  </conditionalFormatting>
  <conditionalFormatting sqref="H3">
    <cfRule type="expression" dxfId="0" priority="2" stopIfTrue="1">
      <formula>SUMPRODUCT((H$3:H7=H3)*(H3&lt;&gt;""))&gt;1</formula>
    </cfRule>
  </conditionalFormatting>
  <conditionalFormatting sqref="M3">
    <cfRule type="expression" dxfId="0" priority="1" stopIfTrue="1">
      <formula>SUMPRODUCT((M$3:M7=M3)*(M3&lt;&gt;""))&gt;1</formula>
    </cfRule>
  </conditionalFormatting>
  <dataValidations count="8">
    <dataValidation type="list" allowBlank="1" showInputMessage="1" showErrorMessage="1" sqref="Q7:Q21">
      <formula1>"脱贫家庭学生,脱贫不稳定户,边缘易致贫户,突发严重困难户,城市低保学生,农村低保学生,孤儿,残疾学生,残疾人子女,残疾军人子女,农村特困儿童,城市特困儿童,烈士子女,其它"</formula1>
    </dataValidation>
    <dataValidation type="list" allowBlank="1" showInputMessage="1" showErrorMessage="1" sqref="B7:B18 B19:B21">
      <formula1>"小学,初中"</formula1>
    </dataValidation>
    <dataValidation type="list" allowBlank="1" showInputMessage="1" showErrorMessage="1" sqref="J7 J8 J9 J10 J11 J12 J13 J14 J15 J16 J17 J18 J19:J21">
      <formula1>"城镇,农村"</formula1>
    </dataValidation>
    <dataValidation type="custom" allowBlank="1" showInputMessage="1" showErrorMessage="1" errorTitle="错误" error="身份证号必须为18位，且不能重复！" sqref="H1 M1 H3 M3">
      <formula1>AND(LEN(H1)=18,COUNTIF(H:H,H1&amp;"*")=1)</formula1>
    </dataValidation>
    <dataValidation type="list" allowBlank="1" showInputMessage="1" showErrorMessage="1" sqref="F7 F8 F9 F10 F11 F12 F13 F14 F15 F16 F17 F18 F19:F21">
      <formula1>"男,女"</formula1>
    </dataValidation>
    <dataValidation type="list" allowBlank="1" showInputMessage="1" showErrorMessage="1" sqref="T7 T8 T9 T10 T11 T12 T13 T14 T15 T16 T17 T18 T19:T21">
      <formula1>"新增,续助"</formula1>
    </dataValidation>
    <dataValidation type="list" allowBlank="1" showInputMessage="1" showErrorMessage="1" sqref="R7:R21">
      <formula1>"特别困难,比较困难,一般困难"</formula1>
    </dataValidation>
    <dataValidation type="list" allowBlank="1" showInputMessage="1" showErrorMessage="1" sqref="U7:U21">
      <formula1>"250,312.5"</formula1>
    </dataValidation>
  </dataValidations>
  <pageMargins left="0.0388888888888889" right="0.0388888888888889" top="1" bottom="1" header="0.5" footer="0.5"/>
  <pageSetup paperSize="9" scale="70" orientation="landscape" horizontalDpi="600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opLeftCell="A7" workbookViewId="0">
      <selection activeCell="L22" sqref="L22"/>
    </sheetView>
  </sheetViews>
  <sheetFormatPr defaultColWidth="9" defaultRowHeight="14.25"/>
  <cols>
    <col min="1" max="8" width="9" style="1"/>
    <col min="9" max="9" width="10.875" style="1" customWidth="1"/>
    <col min="10" max="16384" width="9" style="1"/>
  </cols>
  <sheetData>
    <row r="1" s="1" customFormat="1" ht="18.75" spans="1:2">
      <c r="A1" s="2" t="s">
        <v>108</v>
      </c>
      <c r="B1" s="8"/>
    </row>
    <row r="2" s="1" customFormat="1" ht="21" customHeight="1" spans="1:9">
      <c r="A2" s="9" t="s">
        <v>109</v>
      </c>
      <c r="B2" s="9"/>
      <c r="C2" s="9"/>
      <c r="D2" s="9"/>
      <c r="E2" s="9"/>
      <c r="F2" s="9"/>
      <c r="G2" s="9"/>
      <c r="H2" s="9"/>
      <c r="I2" s="9"/>
    </row>
    <row r="3" s="1" customFormat="1" ht="20.25" spans="1:9">
      <c r="A3" s="1" t="s">
        <v>110</v>
      </c>
      <c r="G3" s="9"/>
      <c r="H3" s="9"/>
      <c r="I3" s="9"/>
    </row>
    <row r="4" s="1" customFormat="1" ht="21" customHeight="1" spans="1:2">
      <c r="A4" s="10" t="s">
        <v>111</v>
      </c>
      <c r="B4" s="11" t="s">
        <v>112</v>
      </c>
    </row>
    <row r="5" s="1" customFormat="1" ht="21" customHeight="1" spans="1:2">
      <c r="A5" s="12">
        <v>1</v>
      </c>
      <c r="B5" s="13" t="s">
        <v>113</v>
      </c>
    </row>
    <row r="6" s="1" customFormat="1" ht="21" customHeight="1" spans="1:2">
      <c r="A6" s="12">
        <v>2</v>
      </c>
      <c r="B6" s="13" t="s">
        <v>114</v>
      </c>
    </row>
    <row r="7" s="1" customFormat="1" ht="21" customHeight="1" spans="1:2">
      <c r="A7" s="12">
        <v>3</v>
      </c>
      <c r="B7" s="13" t="s">
        <v>115</v>
      </c>
    </row>
    <row r="8" s="1" customFormat="1" ht="21" customHeight="1" spans="1:9">
      <c r="A8" s="12">
        <v>4</v>
      </c>
      <c r="B8" s="14" t="s">
        <v>116</v>
      </c>
      <c r="C8" s="14"/>
      <c r="D8" s="14"/>
      <c r="E8" s="14"/>
      <c r="F8" s="14"/>
      <c r="G8" s="14"/>
      <c r="H8" s="14"/>
      <c r="I8" s="14"/>
    </row>
    <row r="9" s="1" customFormat="1" ht="21" customHeight="1" spans="1:9">
      <c r="A9" s="12">
        <v>5</v>
      </c>
      <c r="B9" s="14" t="s">
        <v>117</v>
      </c>
      <c r="C9" s="14"/>
      <c r="D9" s="14"/>
      <c r="E9" s="14"/>
      <c r="F9" s="14"/>
      <c r="G9" s="14"/>
      <c r="H9" s="14"/>
      <c r="I9" s="14"/>
    </row>
    <row r="10" s="1" customFormat="1" ht="21" customHeight="1" spans="1:2">
      <c r="A10" s="12">
        <v>6</v>
      </c>
      <c r="B10" s="13" t="s">
        <v>118</v>
      </c>
    </row>
    <row r="11" s="1" customFormat="1" spans="1:10">
      <c r="A11" s="12">
        <v>7</v>
      </c>
      <c r="B11" s="13" t="s">
        <v>119</v>
      </c>
      <c r="C11" s="15"/>
      <c r="D11" s="15"/>
      <c r="E11" s="15"/>
      <c r="F11" s="15"/>
      <c r="G11" s="15"/>
      <c r="H11" s="15"/>
      <c r="I11" s="15"/>
      <c r="J11" s="15"/>
    </row>
    <row r="12" s="1" customFormat="1" ht="21" customHeight="1" spans="1:2">
      <c r="A12" s="12">
        <v>8</v>
      </c>
      <c r="B12" s="13" t="s">
        <v>120</v>
      </c>
    </row>
    <row r="13" s="1" customFormat="1" ht="21" customHeight="1" spans="1:9">
      <c r="A13" s="12">
        <v>9</v>
      </c>
      <c r="B13" s="16" t="s">
        <v>117</v>
      </c>
      <c r="C13" s="16"/>
      <c r="D13" s="16"/>
      <c r="E13" s="16"/>
      <c r="F13" s="16"/>
      <c r="G13" s="16"/>
      <c r="H13" s="16"/>
      <c r="I13" s="16"/>
    </row>
    <row r="14" s="1" customFormat="1" ht="21" customHeight="1" spans="1:9">
      <c r="A14" s="12">
        <v>10</v>
      </c>
      <c r="B14" s="14" t="s">
        <v>121</v>
      </c>
      <c r="C14" s="14"/>
      <c r="D14" s="14"/>
      <c r="E14" s="14"/>
      <c r="F14" s="14"/>
      <c r="G14" s="14"/>
      <c r="H14" s="14"/>
      <c r="I14" s="14"/>
    </row>
    <row r="15" s="1" customFormat="1" ht="21" customHeight="1" spans="1:9">
      <c r="A15" s="12">
        <v>11</v>
      </c>
      <c r="B15" s="14" t="s">
        <v>122</v>
      </c>
      <c r="C15" s="14"/>
      <c r="D15" s="14"/>
      <c r="E15" s="14"/>
      <c r="F15" s="14"/>
      <c r="G15" s="14"/>
      <c r="H15" s="14"/>
      <c r="I15" s="14"/>
    </row>
    <row r="16" s="1" customFormat="1" ht="21" customHeight="1" spans="1:9">
      <c r="A16" s="12">
        <v>12</v>
      </c>
      <c r="B16" s="14" t="s">
        <v>123</v>
      </c>
      <c r="C16" s="14"/>
      <c r="D16" s="14"/>
      <c r="E16" s="14"/>
      <c r="F16" s="14"/>
      <c r="G16" s="14"/>
      <c r="H16" s="14"/>
      <c r="I16" s="14"/>
    </row>
    <row r="17" s="1" customFormat="1" ht="21" customHeight="1" spans="1:9">
      <c r="A17" s="12">
        <v>13</v>
      </c>
      <c r="B17" s="1" t="s">
        <v>124</v>
      </c>
      <c r="G17" s="14"/>
      <c r="H17" s="14"/>
      <c r="I17" s="14"/>
    </row>
    <row r="18" s="1" customFormat="1" ht="21" customHeight="1" spans="1:9">
      <c r="A18" s="12">
        <v>14</v>
      </c>
      <c r="B18" s="14" t="s">
        <v>125</v>
      </c>
      <c r="C18" s="14"/>
      <c r="D18" s="14"/>
      <c r="E18" s="14"/>
      <c r="F18" s="14"/>
      <c r="G18" s="14"/>
      <c r="H18" s="14"/>
      <c r="I18" s="14"/>
    </row>
    <row r="19" s="1" customFormat="1" ht="21" customHeight="1" spans="1:9">
      <c r="A19" s="12">
        <v>15</v>
      </c>
      <c r="B19" s="14" t="s">
        <v>126</v>
      </c>
      <c r="C19" s="14"/>
      <c r="D19" s="14"/>
      <c r="E19" s="14"/>
      <c r="F19" s="14"/>
      <c r="G19" s="14"/>
      <c r="H19" s="14"/>
      <c r="I19" s="14"/>
    </row>
    <row r="20" s="1" customFormat="1" ht="21" customHeight="1" spans="1:2">
      <c r="A20" s="10" t="s">
        <v>127</v>
      </c>
      <c r="B20" s="11" t="s">
        <v>128</v>
      </c>
    </row>
    <row r="21" s="1" customFormat="1" ht="21" customHeight="1" spans="1:2">
      <c r="A21" s="12">
        <v>1</v>
      </c>
      <c r="B21" s="13" t="s">
        <v>129</v>
      </c>
    </row>
    <row r="22" s="1" customFormat="1" ht="21" customHeight="1" spans="1:2">
      <c r="A22" s="12">
        <v>2</v>
      </c>
      <c r="B22" s="13" t="s">
        <v>130</v>
      </c>
    </row>
    <row r="23" s="1" customFormat="1" ht="21" customHeight="1" spans="1:2">
      <c r="A23" s="12">
        <v>3</v>
      </c>
      <c r="B23" s="13" t="s">
        <v>131</v>
      </c>
    </row>
    <row r="24" s="1" customFormat="1" ht="21" customHeight="1" spans="1:2">
      <c r="A24" s="12">
        <v>4</v>
      </c>
      <c r="B24" s="13" t="s">
        <v>132</v>
      </c>
    </row>
    <row r="25" s="1" customFormat="1" ht="21" customHeight="1" spans="1:2">
      <c r="A25" s="12">
        <v>6</v>
      </c>
      <c r="B25" s="13" t="s">
        <v>133</v>
      </c>
    </row>
    <row r="26" s="1" customFormat="1" ht="21" customHeight="1" spans="1:2">
      <c r="A26" s="10" t="s">
        <v>134</v>
      </c>
      <c r="B26" s="11" t="s">
        <v>135</v>
      </c>
    </row>
    <row r="27" s="1" customFormat="1" ht="21" customHeight="1" spans="1:2">
      <c r="A27" s="12">
        <v>1</v>
      </c>
      <c r="B27" s="13" t="s">
        <v>136</v>
      </c>
    </row>
    <row r="28" s="1" customFormat="1" ht="21" customHeight="1" spans="1:2">
      <c r="A28" s="12">
        <v>2</v>
      </c>
      <c r="B28" s="13" t="s">
        <v>137</v>
      </c>
    </row>
    <row r="29" s="1" customFormat="1" ht="21" customHeight="1" spans="1:9">
      <c r="A29" s="12">
        <v>3</v>
      </c>
      <c r="B29" s="14" t="s">
        <v>138</v>
      </c>
      <c r="C29" s="14"/>
      <c r="D29" s="14"/>
      <c r="E29" s="14"/>
      <c r="F29" s="14"/>
      <c r="G29" s="14"/>
      <c r="H29" s="14"/>
      <c r="I29" s="14"/>
    </row>
    <row r="30" s="1" customFormat="1" ht="21" customHeight="1" spans="1:2">
      <c r="A30" s="12">
        <v>4</v>
      </c>
      <c r="B30" s="13" t="s">
        <v>139</v>
      </c>
    </row>
    <row r="31" s="1" customFormat="1" ht="21" customHeight="1" spans="1:2">
      <c r="A31" s="12">
        <v>5</v>
      </c>
      <c r="B31" s="13" t="s">
        <v>140</v>
      </c>
    </row>
    <row r="32" s="1" customFormat="1" ht="21" customHeight="1" spans="1:2">
      <c r="A32" s="12">
        <v>6</v>
      </c>
      <c r="B32" s="13" t="s">
        <v>141</v>
      </c>
    </row>
    <row r="33" s="1" customFormat="1" spans="1:2">
      <c r="A33" s="12">
        <v>7</v>
      </c>
      <c r="B33" s="13" t="s">
        <v>142</v>
      </c>
    </row>
    <row r="34" s="1" customFormat="1" spans="2:8">
      <c r="B34" s="17" t="s">
        <v>143</v>
      </c>
      <c r="C34" s="17"/>
      <c r="D34" s="17"/>
      <c r="E34" s="17"/>
      <c r="F34" s="17"/>
      <c r="G34" s="17"/>
      <c r="H34" s="18"/>
    </row>
  </sheetData>
  <mergeCells count="10">
    <mergeCell ref="A2:I2"/>
    <mergeCell ref="B8:I8"/>
    <mergeCell ref="B9:I9"/>
    <mergeCell ref="B13:I13"/>
    <mergeCell ref="B14:I14"/>
    <mergeCell ref="B15:I15"/>
    <mergeCell ref="B16:I16"/>
    <mergeCell ref="B18:I18"/>
    <mergeCell ref="B19:I19"/>
    <mergeCell ref="B29:I29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J7" sqref="J7"/>
    </sheetView>
  </sheetViews>
  <sheetFormatPr defaultColWidth="9" defaultRowHeight="14.25" outlineLevelCol="5"/>
  <cols>
    <col min="1" max="1" width="9" style="1"/>
    <col min="2" max="2" width="12.75" style="1"/>
    <col min="3" max="3" width="11.375" style="1"/>
    <col min="4" max="4" width="9" style="1"/>
    <col min="5" max="6" width="19.75" style="1" customWidth="1"/>
    <col min="7" max="16384" width="9" style="1"/>
  </cols>
  <sheetData>
    <row r="1" s="1" customFormat="1" ht="18.75" spans="1:6">
      <c r="A1" s="2" t="s">
        <v>144</v>
      </c>
      <c r="B1" s="3"/>
      <c r="C1" s="3"/>
      <c r="D1" s="3"/>
      <c r="E1" s="3"/>
      <c r="F1" s="3"/>
    </row>
    <row r="2" s="1" customFormat="1" ht="20.25" spans="1:6">
      <c r="A2" s="4" t="s">
        <v>145</v>
      </c>
      <c r="B2" s="4"/>
      <c r="C2" s="4"/>
      <c r="D2" s="4"/>
      <c r="E2" s="4"/>
      <c r="F2" s="4"/>
    </row>
    <row r="3" s="1" customFormat="1" ht="30.75" customHeight="1" spans="1:6">
      <c r="A3" s="5" t="s">
        <v>4</v>
      </c>
      <c r="B3" s="5" t="s">
        <v>146</v>
      </c>
      <c r="C3" s="5" t="s">
        <v>147</v>
      </c>
      <c r="D3" s="5" t="s">
        <v>148</v>
      </c>
      <c r="E3" s="5" t="s">
        <v>149</v>
      </c>
      <c r="F3" s="5" t="s">
        <v>150</v>
      </c>
    </row>
    <row r="4" s="1" customFormat="1" ht="24.95" customHeight="1" spans="1:6">
      <c r="A4" s="6" t="s">
        <v>68</v>
      </c>
      <c r="B4" s="7" t="s">
        <v>151</v>
      </c>
      <c r="C4" s="7" t="s">
        <v>152</v>
      </c>
      <c r="D4" s="7" t="s">
        <v>153</v>
      </c>
      <c r="E4" s="7">
        <v>59222208</v>
      </c>
      <c r="F4" s="7" t="s">
        <v>154</v>
      </c>
    </row>
    <row r="5" s="1" customFormat="1" ht="24.95" customHeight="1" spans="1:6">
      <c r="A5" s="6" t="s">
        <v>69</v>
      </c>
      <c r="B5" s="7" t="s">
        <v>151</v>
      </c>
      <c r="C5" s="7" t="s">
        <v>155</v>
      </c>
      <c r="D5" s="7" t="s">
        <v>156</v>
      </c>
      <c r="E5" s="7">
        <v>59502238</v>
      </c>
      <c r="F5" s="7" t="s">
        <v>154</v>
      </c>
    </row>
    <row r="6" s="1" customFormat="1" ht="24.95" customHeight="1" spans="1:6">
      <c r="A6" s="6" t="s">
        <v>70</v>
      </c>
      <c r="B6" s="7" t="s">
        <v>157</v>
      </c>
      <c r="C6" s="7" t="s">
        <v>158</v>
      </c>
      <c r="D6" s="7" t="s">
        <v>159</v>
      </c>
      <c r="E6" s="7">
        <v>59260001</v>
      </c>
      <c r="F6" s="7" t="s">
        <v>154</v>
      </c>
    </row>
    <row r="7" s="1" customFormat="1" ht="24.95" customHeight="1" spans="1:6">
      <c r="A7" s="6" t="s">
        <v>71</v>
      </c>
      <c r="B7" s="7" t="s">
        <v>157</v>
      </c>
      <c r="C7" s="3" t="s">
        <v>160</v>
      </c>
      <c r="D7" s="7" t="s">
        <v>153</v>
      </c>
      <c r="E7" s="3">
        <v>59263001</v>
      </c>
      <c r="F7" s="7" t="s">
        <v>154</v>
      </c>
    </row>
    <row r="8" s="1" customFormat="1" ht="24.95" customHeight="1" spans="1:6">
      <c r="A8" s="6" t="s">
        <v>72</v>
      </c>
      <c r="B8" s="7" t="s">
        <v>157</v>
      </c>
      <c r="C8" s="7" t="s">
        <v>161</v>
      </c>
      <c r="D8" s="7" t="s">
        <v>162</v>
      </c>
      <c r="E8" s="7">
        <v>59290001</v>
      </c>
      <c r="F8" s="7" t="s">
        <v>154</v>
      </c>
    </row>
    <row r="9" s="1" customFormat="1" ht="24.95" customHeight="1" spans="1:6">
      <c r="A9" s="6" t="s">
        <v>73</v>
      </c>
      <c r="B9" s="7" t="s">
        <v>157</v>
      </c>
      <c r="C9" s="7" t="s">
        <v>163</v>
      </c>
      <c r="D9" s="7" t="s">
        <v>162</v>
      </c>
      <c r="E9" s="7">
        <v>59293001</v>
      </c>
      <c r="F9" s="7" t="s">
        <v>154</v>
      </c>
    </row>
    <row r="10" s="1" customFormat="1" ht="24.95" customHeight="1" spans="1:6">
      <c r="A10" s="6" t="s">
        <v>74</v>
      </c>
      <c r="B10" s="7" t="s">
        <v>157</v>
      </c>
      <c r="C10" s="7" t="s">
        <v>164</v>
      </c>
      <c r="D10" s="7" t="s">
        <v>165</v>
      </c>
      <c r="E10" s="7">
        <v>59283004</v>
      </c>
      <c r="F10" s="7" t="s">
        <v>154</v>
      </c>
    </row>
    <row r="11" s="1" customFormat="1" ht="24.95" customHeight="1" spans="1:6">
      <c r="A11" s="6" t="s">
        <v>75</v>
      </c>
      <c r="B11" s="7" t="s">
        <v>157</v>
      </c>
      <c r="C11" s="7" t="s">
        <v>166</v>
      </c>
      <c r="D11" s="7" t="s">
        <v>167</v>
      </c>
      <c r="E11" s="7">
        <v>59280550</v>
      </c>
      <c r="F11" s="7" t="s">
        <v>154</v>
      </c>
    </row>
    <row r="12" s="1" customFormat="1" ht="24.95" customHeight="1" spans="1:6">
      <c r="A12" s="6" t="s">
        <v>76</v>
      </c>
      <c r="B12" s="7" t="s">
        <v>157</v>
      </c>
      <c r="C12" s="7" t="s">
        <v>168</v>
      </c>
      <c r="D12" s="7" t="s">
        <v>153</v>
      </c>
      <c r="E12" s="7">
        <v>59508189</v>
      </c>
      <c r="F12" s="7" t="s">
        <v>154</v>
      </c>
    </row>
    <row r="13" s="1" customFormat="1" ht="24.95" customHeight="1" spans="1:6">
      <c r="A13" s="6" t="s">
        <v>77</v>
      </c>
      <c r="B13" s="7" t="s">
        <v>157</v>
      </c>
      <c r="C13" s="7" t="s">
        <v>169</v>
      </c>
      <c r="D13" s="7" t="s">
        <v>170</v>
      </c>
      <c r="E13" s="7">
        <v>59501701</v>
      </c>
      <c r="F13" s="7" t="s">
        <v>154</v>
      </c>
    </row>
    <row r="14" s="1" customFormat="1" ht="24.95" customHeight="1" spans="1:6">
      <c r="A14" s="6" t="s">
        <v>78</v>
      </c>
      <c r="B14" s="7" t="s">
        <v>157</v>
      </c>
      <c r="C14" s="7" t="s">
        <v>171</v>
      </c>
      <c r="D14" s="7" t="s">
        <v>172</v>
      </c>
      <c r="E14" s="7">
        <v>59500500</v>
      </c>
      <c r="F14" s="7" t="s">
        <v>154</v>
      </c>
    </row>
    <row r="15" s="1" customFormat="1" ht="24.95" customHeight="1" spans="1:6">
      <c r="A15" s="6" t="s">
        <v>79</v>
      </c>
      <c r="B15" s="7" t="s">
        <v>157</v>
      </c>
      <c r="C15" s="7" t="s">
        <v>173</v>
      </c>
      <c r="D15" s="7" t="s">
        <v>153</v>
      </c>
      <c r="E15" s="7">
        <v>59500000</v>
      </c>
      <c r="F15" s="7" t="s">
        <v>154</v>
      </c>
    </row>
    <row r="16" s="1" customFormat="1" ht="24.95" customHeight="1" spans="1:6">
      <c r="A16" s="6" t="s">
        <v>80</v>
      </c>
      <c r="B16" s="7" t="s">
        <v>174</v>
      </c>
      <c r="C16" s="7" t="s">
        <v>175</v>
      </c>
      <c r="D16" s="7" t="s">
        <v>176</v>
      </c>
      <c r="E16" s="7">
        <v>59506892</v>
      </c>
      <c r="F16" s="7" t="s">
        <v>154</v>
      </c>
    </row>
    <row r="17" s="1" customFormat="1" ht="24.95" customHeight="1" spans="1:6">
      <c r="A17" s="6" t="s">
        <v>81</v>
      </c>
      <c r="B17" s="7" t="s">
        <v>174</v>
      </c>
      <c r="C17" s="7" t="s">
        <v>177</v>
      </c>
      <c r="D17" s="7" t="s">
        <v>167</v>
      </c>
      <c r="E17" s="7">
        <v>59501000</v>
      </c>
      <c r="F17" s="7" t="s">
        <v>154</v>
      </c>
    </row>
    <row r="18" s="1" customFormat="1" ht="24.95" customHeight="1" spans="1:6">
      <c r="A18" s="6" t="s">
        <v>82</v>
      </c>
      <c r="B18" s="7" t="s">
        <v>174</v>
      </c>
      <c r="C18" s="7" t="s">
        <v>178</v>
      </c>
      <c r="D18" s="7" t="s">
        <v>176</v>
      </c>
      <c r="E18" s="7">
        <v>59506637</v>
      </c>
      <c r="F18" s="7" t="s">
        <v>154</v>
      </c>
    </row>
    <row r="19" s="1" customFormat="1" ht="24.95" customHeight="1" spans="1:6">
      <c r="A19" s="6" t="s">
        <v>83</v>
      </c>
      <c r="B19" s="7" t="s">
        <v>174</v>
      </c>
      <c r="C19" s="7" t="s">
        <v>179</v>
      </c>
      <c r="D19" s="7" t="s">
        <v>172</v>
      </c>
      <c r="E19" s="7">
        <v>59265746</v>
      </c>
      <c r="F19" s="7" t="s">
        <v>154</v>
      </c>
    </row>
    <row r="20" s="1" customFormat="1" ht="24.95" customHeight="1" spans="1:6">
      <c r="A20" s="6" t="s">
        <v>84</v>
      </c>
      <c r="B20" s="7" t="s">
        <v>174</v>
      </c>
      <c r="C20" s="7" t="s">
        <v>180</v>
      </c>
      <c r="D20" s="7" t="s">
        <v>172</v>
      </c>
      <c r="E20" s="7">
        <v>59261700</v>
      </c>
      <c r="F20" s="7" t="s">
        <v>154</v>
      </c>
    </row>
    <row r="21" s="1" customFormat="1" ht="24.95" customHeight="1" spans="1:6">
      <c r="A21" s="6" t="s">
        <v>85</v>
      </c>
      <c r="B21" s="7" t="s">
        <v>174</v>
      </c>
      <c r="C21" s="7" t="s">
        <v>181</v>
      </c>
      <c r="D21" s="7" t="s">
        <v>182</v>
      </c>
      <c r="E21" s="7">
        <v>59500277</v>
      </c>
      <c r="F21" s="7" t="s">
        <v>154</v>
      </c>
    </row>
    <row r="22" s="1" customFormat="1" ht="24.95" customHeight="1" spans="1:6">
      <c r="A22" s="6" t="s">
        <v>86</v>
      </c>
      <c r="B22" s="7" t="s">
        <v>174</v>
      </c>
      <c r="C22" s="7" t="s">
        <v>183</v>
      </c>
      <c r="D22" s="7" t="s">
        <v>162</v>
      </c>
      <c r="E22" s="7">
        <v>59505868</v>
      </c>
      <c r="F22" s="7" t="s">
        <v>154</v>
      </c>
    </row>
    <row r="23" s="1" customFormat="1" ht="24.95" customHeight="1" spans="1:6">
      <c r="A23" s="6" t="s">
        <v>87</v>
      </c>
      <c r="B23" s="7" t="s">
        <v>174</v>
      </c>
      <c r="C23" s="7" t="s">
        <v>184</v>
      </c>
      <c r="D23" s="7" t="s">
        <v>176</v>
      </c>
      <c r="E23" s="7">
        <v>59291000</v>
      </c>
      <c r="F23" s="7" t="s">
        <v>154</v>
      </c>
    </row>
    <row r="24" s="1" customFormat="1" ht="24.95" customHeight="1" spans="1:6">
      <c r="A24" s="6" t="s">
        <v>88</v>
      </c>
      <c r="B24" s="7" t="s">
        <v>174</v>
      </c>
      <c r="C24" s="7" t="s">
        <v>185</v>
      </c>
      <c r="D24" s="7" t="s">
        <v>186</v>
      </c>
      <c r="E24" s="7">
        <v>59292000</v>
      </c>
      <c r="F24" s="7" t="s">
        <v>154</v>
      </c>
    </row>
    <row r="25" s="1" customFormat="1" ht="24.95" customHeight="1" spans="1:6">
      <c r="A25" s="6" t="s">
        <v>89</v>
      </c>
      <c r="B25" s="7" t="s">
        <v>174</v>
      </c>
      <c r="C25" s="7" t="s">
        <v>187</v>
      </c>
      <c r="D25" s="7" t="s">
        <v>182</v>
      </c>
      <c r="E25" s="7">
        <v>59292519</v>
      </c>
      <c r="F25" s="7" t="s">
        <v>154</v>
      </c>
    </row>
    <row r="26" s="1" customFormat="1" ht="24.95" customHeight="1" spans="1:6">
      <c r="A26" s="6" t="s">
        <v>90</v>
      </c>
      <c r="B26" s="7" t="s">
        <v>174</v>
      </c>
      <c r="C26" s="7" t="s">
        <v>188</v>
      </c>
      <c r="D26" s="7" t="s">
        <v>189</v>
      </c>
      <c r="E26" s="7">
        <v>59295500</v>
      </c>
      <c r="F26" s="7" t="s">
        <v>154</v>
      </c>
    </row>
    <row r="27" s="1" customFormat="1" ht="24.95" customHeight="1" spans="1:6">
      <c r="A27" s="6" t="s">
        <v>91</v>
      </c>
      <c r="B27" s="7" t="s">
        <v>174</v>
      </c>
      <c r="C27" s="7" t="s">
        <v>190</v>
      </c>
      <c r="D27" s="7" t="s">
        <v>182</v>
      </c>
      <c r="E27" s="7">
        <v>59506124</v>
      </c>
      <c r="F27" s="7" t="s">
        <v>154</v>
      </c>
    </row>
    <row r="28" s="1" customFormat="1" ht="24.95" customHeight="1" spans="1:6">
      <c r="A28" s="6" t="s">
        <v>92</v>
      </c>
      <c r="B28" s="7" t="s">
        <v>174</v>
      </c>
      <c r="C28" s="7" t="s">
        <v>191</v>
      </c>
      <c r="D28" s="7" t="s">
        <v>192</v>
      </c>
      <c r="E28" s="7">
        <v>59501500</v>
      </c>
      <c r="F28" s="7" t="s">
        <v>154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附件2-汇总表</vt:lpstr>
      <vt:lpstr>附件3-申请明细表</vt:lpstr>
      <vt:lpstr>附件4-公示表</vt:lpstr>
      <vt:lpstr>附件5-1-建卡享受名册（普惠）</vt:lpstr>
      <vt:lpstr>附件5-1脱贫家庭学生免费午餐</vt:lpstr>
      <vt:lpstr>附件5-1其他享受名册（普惠）</vt:lpstr>
      <vt:lpstr>附件6-填表说明</vt:lpstr>
      <vt:lpstr>附件7-乡镇街道名称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王天敏[17783295319]</dc:creator>
  <cp:lastModifiedBy>Cookie*s馨哥</cp:lastModifiedBy>
  <dcterms:created xsi:type="dcterms:W3CDTF">2020-02-27T07:52:00Z</dcterms:created>
  <dcterms:modified xsi:type="dcterms:W3CDTF">2022-09-16T07:26:04Z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851A2193E42744F19056F3D5E73FC613</vt:lpwstr>
  </property>
</Properties>
</file>